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XPS\15_09_11 Pd seeding on AI cloth\"/>
    </mc:Choice>
  </mc:AlternateContent>
  <bookViews>
    <workbookView xWindow="0" yWindow="180" windowWidth="15600" windowHeight="8415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14CR." localSheetId="1">Sheet1!#REF!</definedName>
    <definedName name="B169CR." localSheetId="0">A750CR!$B$1:$B$514</definedName>
    <definedName name="B169CR." localSheetId="1">Sheet1!#REF!</definedName>
    <definedName name="B170CR." localSheetId="0">A750CR!$B$1:$B$514</definedName>
    <definedName name="B170CR." localSheetId="1">Sheet1!$A$1:$A$514</definedName>
    <definedName name="solver_adj" localSheetId="0" hidden="1">A750CR!$F$6:$G$6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A750CR!$T$10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T5" i="1" l="1"/>
  <c r="J6" i="1" l="1"/>
  <c r="O6" i="1" l="1"/>
  <c r="P6" i="1"/>
  <c r="Q6" i="1"/>
  <c r="N6" i="1"/>
  <c r="O5" i="1"/>
  <c r="P5" i="1"/>
  <c r="Q5" i="1"/>
  <c r="N5" i="1"/>
  <c r="K6" i="1"/>
  <c r="L6" i="1"/>
  <c r="M6" i="1"/>
  <c r="K5" i="1"/>
  <c r="L5" i="1"/>
  <c r="M5" i="1"/>
  <c r="J5" i="1"/>
  <c r="W12" i="1" l="1" a="1"/>
  <c r="W12" i="1" s="1"/>
  <c r="X14" i="1" l="1"/>
  <c r="X13" i="1"/>
  <c r="X12" i="1"/>
  <c r="W14" i="1"/>
  <c r="W13" i="1"/>
  <c r="A12" i="1" l="1"/>
  <c r="D12" i="1" l="1"/>
  <c r="H7" i="1" l="1"/>
  <c r="F8" i="1"/>
  <c r="G7" i="1"/>
  <c r="I7" i="1" s="1"/>
  <c r="F12" i="1"/>
  <c r="A13" i="1"/>
  <c r="D13" i="1" s="1"/>
  <c r="F9" i="1"/>
  <c r="K7" i="1" l="1"/>
  <c r="K9" i="1" s="1"/>
  <c r="M7" i="1"/>
  <c r="O7" i="1"/>
  <c r="O13" i="1" s="1"/>
  <c r="Q7" i="1"/>
  <c r="L7" i="1"/>
  <c r="L12" i="1" s="1"/>
  <c r="N7" i="1"/>
  <c r="N12" i="1" s="1"/>
  <c r="P7" i="1"/>
  <c r="J7" i="1"/>
  <c r="J12" i="1" s="1"/>
  <c r="K12" i="1"/>
  <c r="I8" i="1"/>
  <c r="I12" i="1"/>
  <c r="I9" i="1"/>
  <c r="I13" i="1"/>
  <c r="G9" i="1"/>
  <c r="I10" i="1" s="1"/>
  <c r="A14" i="1"/>
  <c r="H12" i="1"/>
  <c r="G12" i="1"/>
  <c r="H9" i="1"/>
  <c r="H8" i="1"/>
  <c r="G8" i="1"/>
  <c r="G13" i="1"/>
  <c r="H13" i="1"/>
  <c r="F13" i="1"/>
  <c r="K8" i="1" l="1"/>
  <c r="L8" i="1"/>
  <c r="L13" i="1"/>
  <c r="J8" i="1"/>
  <c r="K13" i="1"/>
  <c r="L9" i="1"/>
  <c r="J9" i="1"/>
  <c r="J13" i="1"/>
  <c r="N9" i="1"/>
  <c r="N8" i="1"/>
  <c r="N13" i="1"/>
  <c r="P8" i="1"/>
  <c r="P9" i="1"/>
  <c r="P12" i="1"/>
  <c r="P13" i="1"/>
  <c r="O8" i="1"/>
  <c r="O9" i="1"/>
  <c r="O12" i="1"/>
  <c r="M8" i="1"/>
  <c r="M9" i="1"/>
  <c r="M12" i="1"/>
  <c r="M13" i="1"/>
  <c r="A15" i="1"/>
  <c r="D14" i="1"/>
  <c r="C14" i="1"/>
  <c r="E14" i="1" s="1"/>
  <c r="C13" i="1"/>
  <c r="E13" i="1" s="1"/>
  <c r="C12" i="1"/>
  <c r="E12" i="1" s="1"/>
  <c r="Q14" i="1" l="1"/>
  <c r="N14" i="1"/>
  <c r="O14" i="1"/>
  <c r="P14" i="1"/>
  <c r="Q8" i="1"/>
  <c r="Q9" i="1"/>
  <c r="Q12" i="1"/>
  <c r="R12" i="1" s="1"/>
  <c r="S12" i="1" s="1"/>
  <c r="T12" i="1" s="1"/>
  <c r="Q13" i="1"/>
  <c r="R13" i="1" s="1"/>
  <c r="S13" i="1" s="1"/>
  <c r="T13" i="1" s="1"/>
  <c r="L14" i="1"/>
  <c r="K14" i="1"/>
  <c r="M14" i="1"/>
  <c r="J14" i="1"/>
  <c r="I14" i="1"/>
  <c r="A16" i="1"/>
  <c r="D15" i="1"/>
  <c r="C15" i="1"/>
  <c r="E15" i="1" s="1"/>
  <c r="F14" i="1"/>
  <c r="H14" i="1"/>
  <c r="G14" i="1"/>
  <c r="Q15" i="1" l="1"/>
  <c r="N15" i="1"/>
  <c r="O15" i="1"/>
  <c r="P15" i="1"/>
  <c r="R14" i="1"/>
  <c r="S14" i="1" s="1"/>
  <c r="T14" i="1" s="1"/>
  <c r="K15" i="1"/>
  <c r="L15" i="1"/>
  <c r="M15" i="1"/>
  <c r="J15" i="1"/>
  <c r="I15" i="1"/>
  <c r="A17" i="1"/>
  <c r="D16" i="1"/>
  <c r="C16" i="1"/>
  <c r="E16" i="1" s="1"/>
  <c r="F15" i="1"/>
  <c r="H15" i="1"/>
  <c r="G15" i="1"/>
  <c r="Q16" i="1" l="1"/>
  <c r="N16" i="1"/>
  <c r="O16" i="1"/>
  <c r="P16" i="1"/>
  <c r="R15" i="1"/>
  <c r="S15" i="1" s="1"/>
  <c r="T15" i="1" s="1"/>
  <c r="L16" i="1"/>
  <c r="K16" i="1"/>
  <c r="M16" i="1"/>
  <c r="J16" i="1"/>
  <c r="I16" i="1"/>
  <c r="A18" i="1"/>
  <c r="D17" i="1"/>
  <c r="C17" i="1"/>
  <c r="E17" i="1" s="1"/>
  <c r="F16" i="1"/>
  <c r="G16" i="1"/>
  <c r="H16" i="1"/>
  <c r="Q17" i="1" l="1"/>
  <c r="O17" i="1"/>
  <c r="N17" i="1"/>
  <c r="P17" i="1"/>
  <c r="R16" i="1"/>
  <c r="S16" i="1" s="1"/>
  <c r="T16" i="1" s="1"/>
  <c r="K17" i="1"/>
  <c r="L17" i="1"/>
  <c r="M17" i="1"/>
  <c r="J17" i="1"/>
  <c r="I17" i="1"/>
  <c r="D18" i="1"/>
  <c r="A19" i="1"/>
  <c r="C18" i="1"/>
  <c r="E18" i="1" s="1"/>
  <c r="F17" i="1"/>
  <c r="H17" i="1"/>
  <c r="G17" i="1"/>
  <c r="Q18" i="1" l="1"/>
  <c r="N18" i="1"/>
  <c r="O18" i="1"/>
  <c r="P18" i="1"/>
  <c r="R17" i="1"/>
  <c r="S17" i="1" s="1"/>
  <c r="T17" i="1" s="1"/>
  <c r="L18" i="1"/>
  <c r="K18" i="1"/>
  <c r="M18" i="1"/>
  <c r="J18" i="1"/>
  <c r="I18" i="1"/>
  <c r="G18" i="1"/>
  <c r="H18" i="1"/>
  <c r="F18" i="1"/>
  <c r="D19" i="1"/>
  <c r="A20" i="1"/>
  <c r="C19" i="1"/>
  <c r="E19" i="1" s="1"/>
  <c r="Q19" i="1" l="1"/>
  <c r="N19" i="1"/>
  <c r="O19" i="1"/>
  <c r="P19" i="1"/>
  <c r="R18" i="1"/>
  <c r="S18" i="1" s="1"/>
  <c r="T18" i="1" s="1"/>
  <c r="K19" i="1"/>
  <c r="L19" i="1"/>
  <c r="M19" i="1"/>
  <c r="J19" i="1"/>
  <c r="I19" i="1"/>
  <c r="C20" i="1"/>
  <c r="E20" i="1" s="1"/>
  <c r="D20" i="1"/>
  <c r="A21" i="1"/>
  <c r="F19" i="1"/>
  <c r="H19" i="1"/>
  <c r="G19" i="1"/>
  <c r="Q20" i="1" l="1"/>
  <c r="N20" i="1"/>
  <c r="O20" i="1"/>
  <c r="P20" i="1"/>
  <c r="R19" i="1"/>
  <c r="S19" i="1" s="1"/>
  <c r="T19" i="1" s="1"/>
  <c r="L20" i="1"/>
  <c r="K20" i="1"/>
  <c r="M20" i="1"/>
  <c r="J20" i="1"/>
  <c r="I20" i="1"/>
  <c r="D21" i="1"/>
  <c r="C21" i="1"/>
  <c r="E21" i="1" s="1"/>
  <c r="A22" i="1"/>
  <c r="G20" i="1"/>
  <c r="F20" i="1"/>
  <c r="H20" i="1"/>
  <c r="Q21" i="1" l="1"/>
  <c r="O21" i="1"/>
  <c r="N21" i="1"/>
  <c r="P21" i="1"/>
  <c r="R20" i="1"/>
  <c r="S20" i="1" s="1"/>
  <c r="T20" i="1" s="1"/>
  <c r="K21" i="1"/>
  <c r="L21" i="1"/>
  <c r="M21" i="1"/>
  <c r="J21" i="1"/>
  <c r="I21" i="1"/>
  <c r="C22" i="1"/>
  <c r="E22" i="1" s="1"/>
  <c r="A23" i="1"/>
  <c r="D22" i="1"/>
  <c r="G21" i="1"/>
  <c r="H21" i="1"/>
  <c r="F21" i="1"/>
  <c r="Q22" i="1" l="1"/>
  <c r="N22" i="1"/>
  <c r="O22" i="1"/>
  <c r="P22" i="1"/>
  <c r="R21" i="1"/>
  <c r="S21" i="1" s="1"/>
  <c r="T21" i="1" s="1"/>
  <c r="L22" i="1"/>
  <c r="K22" i="1"/>
  <c r="M22" i="1"/>
  <c r="J22" i="1"/>
  <c r="I22" i="1"/>
  <c r="F22" i="1"/>
  <c r="G22" i="1"/>
  <c r="H22" i="1"/>
  <c r="D23" i="1"/>
  <c r="C23" i="1"/>
  <c r="E23" i="1" s="1"/>
  <c r="A24" i="1"/>
  <c r="Q23" i="1" l="1"/>
  <c r="N23" i="1"/>
  <c r="O23" i="1"/>
  <c r="P23" i="1"/>
  <c r="R22" i="1"/>
  <c r="S22" i="1" s="1"/>
  <c r="T22" i="1" s="1"/>
  <c r="K23" i="1"/>
  <c r="L23" i="1"/>
  <c r="M23" i="1"/>
  <c r="J23" i="1"/>
  <c r="I23" i="1"/>
  <c r="A25" i="1"/>
  <c r="D24" i="1"/>
  <c r="C24" i="1"/>
  <c r="E24" i="1" s="1"/>
  <c r="F23" i="1"/>
  <c r="H23" i="1"/>
  <c r="G23" i="1"/>
  <c r="N24" i="1" l="1"/>
  <c r="O24" i="1"/>
  <c r="Q24" i="1"/>
  <c r="P24" i="1"/>
  <c r="R23" i="1"/>
  <c r="S23" i="1" s="1"/>
  <c r="T23" i="1" s="1"/>
  <c r="L24" i="1"/>
  <c r="K24" i="1"/>
  <c r="M24" i="1"/>
  <c r="J24" i="1"/>
  <c r="I24" i="1"/>
  <c r="F24" i="1"/>
  <c r="H24" i="1"/>
  <c r="G24" i="1"/>
  <c r="D25" i="1"/>
  <c r="C25" i="1"/>
  <c r="E25" i="1" s="1"/>
  <c r="A26" i="1"/>
  <c r="Q25" i="1" l="1"/>
  <c r="O25" i="1"/>
  <c r="N25" i="1"/>
  <c r="P25" i="1"/>
  <c r="R24" i="1"/>
  <c r="S24" i="1" s="1"/>
  <c r="T24" i="1" s="1"/>
  <c r="K25" i="1"/>
  <c r="L25" i="1"/>
  <c r="M25" i="1"/>
  <c r="J25" i="1"/>
  <c r="I25" i="1"/>
  <c r="C26" i="1"/>
  <c r="E26" i="1" s="1"/>
  <c r="A27" i="1"/>
  <c r="D26" i="1"/>
  <c r="F25" i="1"/>
  <c r="H25" i="1"/>
  <c r="G25" i="1"/>
  <c r="Q26" i="1" l="1"/>
  <c r="N26" i="1"/>
  <c r="O26" i="1"/>
  <c r="P26" i="1"/>
  <c r="R25" i="1"/>
  <c r="S25" i="1" s="1"/>
  <c r="T25" i="1" s="1"/>
  <c r="L26" i="1"/>
  <c r="K26" i="1"/>
  <c r="M26" i="1"/>
  <c r="J26" i="1"/>
  <c r="I26" i="1"/>
  <c r="G26" i="1"/>
  <c r="H26" i="1"/>
  <c r="F26" i="1"/>
  <c r="A28" i="1"/>
  <c r="D27" i="1"/>
  <c r="C27" i="1"/>
  <c r="E27" i="1" s="1"/>
  <c r="Q27" i="1" l="1"/>
  <c r="N27" i="1"/>
  <c r="O27" i="1"/>
  <c r="P27" i="1"/>
  <c r="R26" i="1"/>
  <c r="S26" i="1" s="1"/>
  <c r="T26" i="1" s="1"/>
  <c r="K27" i="1"/>
  <c r="L27" i="1"/>
  <c r="M27" i="1"/>
  <c r="J27" i="1"/>
  <c r="I27" i="1"/>
  <c r="F27" i="1"/>
  <c r="G27" i="1"/>
  <c r="H27" i="1"/>
  <c r="A29" i="1"/>
  <c r="D28" i="1"/>
  <c r="C28" i="1"/>
  <c r="E28" i="1" s="1"/>
  <c r="Q28" i="1" l="1"/>
  <c r="N28" i="1"/>
  <c r="O28" i="1"/>
  <c r="P28" i="1"/>
  <c r="R27" i="1"/>
  <c r="S27" i="1" s="1"/>
  <c r="T27" i="1" s="1"/>
  <c r="L28" i="1"/>
  <c r="K28" i="1"/>
  <c r="M28" i="1"/>
  <c r="J28" i="1"/>
  <c r="I28" i="1"/>
  <c r="D29" i="1"/>
  <c r="A30" i="1"/>
  <c r="C29" i="1"/>
  <c r="E29" i="1" s="1"/>
  <c r="H28" i="1"/>
  <c r="F28" i="1"/>
  <c r="G28" i="1"/>
  <c r="Q29" i="1" l="1"/>
  <c r="O29" i="1"/>
  <c r="N29" i="1"/>
  <c r="P29" i="1"/>
  <c r="R28" i="1"/>
  <c r="S28" i="1" s="1"/>
  <c r="T28" i="1" s="1"/>
  <c r="K29" i="1"/>
  <c r="L29" i="1"/>
  <c r="M29" i="1"/>
  <c r="J29" i="1"/>
  <c r="I29" i="1"/>
  <c r="G29" i="1"/>
  <c r="H29" i="1"/>
  <c r="F29" i="1"/>
  <c r="D30" i="1"/>
  <c r="C30" i="1"/>
  <c r="E30" i="1" s="1"/>
  <c r="A31" i="1"/>
  <c r="Q30" i="1" l="1"/>
  <c r="N30" i="1"/>
  <c r="O30" i="1"/>
  <c r="P30" i="1"/>
  <c r="R29" i="1"/>
  <c r="S29" i="1" s="1"/>
  <c r="T29" i="1" s="1"/>
  <c r="L30" i="1"/>
  <c r="K30" i="1"/>
  <c r="M30" i="1"/>
  <c r="J30" i="1"/>
  <c r="I30" i="1"/>
  <c r="C31" i="1"/>
  <c r="E31" i="1" s="1"/>
  <c r="A32" i="1"/>
  <c r="D31" i="1"/>
  <c r="F30" i="1"/>
  <c r="G30" i="1"/>
  <c r="H30" i="1"/>
  <c r="Q31" i="1" l="1"/>
  <c r="N31" i="1"/>
  <c r="O31" i="1"/>
  <c r="P31" i="1"/>
  <c r="R30" i="1"/>
  <c r="S30" i="1" s="1"/>
  <c r="T30" i="1" s="1"/>
  <c r="K31" i="1"/>
  <c r="L31" i="1"/>
  <c r="M31" i="1"/>
  <c r="J31" i="1"/>
  <c r="I31" i="1"/>
  <c r="D32" i="1"/>
  <c r="C32" i="1"/>
  <c r="E32" i="1" s="1"/>
  <c r="A33" i="1"/>
  <c r="F31" i="1"/>
  <c r="H31" i="1"/>
  <c r="G31" i="1"/>
  <c r="Q32" i="1" l="1"/>
  <c r="N32" i="1"/>
  <c r="O32" i="1"/>
  <c r="P32" i="1"/>
  <c r="R31" i="1"/>
  <c r="S31" i="1" s="1"/>
  <c r="T31" i="1" s="1"/>
  <c r="L32" i="1"/>
  <c r="K32" i="1"/>
  <c r="M32" i="1"/>
  <c r="J32" i="1"/>
  <c r="I32" i="1"/>
  <c r="A34" i="1"/>
  <c r="D33" i="1"/>
  <c r="C33" i="1"/>
  <c r="E33" i="1" s="1"/>
  <c r="H32" i="1"/>
  <c r="F32" i="1"/>
  <c r="G32" i="1"/>
  <c r="Q33" i="1" l="1"/>
  <c r="O33" i="1"/>
  <c r="N33" i="1"/>
  <c r="P33" i="1"/>
  <c r="R32" i="1"/>
  <c r="S32" i="1" s="1"/>
  <c r="T32" i="1" s="1"/>
  <c r="K33" i="1"/>
  <c r="L33" i="1"/>
  <c r="M33" i="1"/>
  <c r="J33" i="1"/>
  <c r="I33" i="1"/>
  <c r="D34" i="1"/>
  <c r="A35" i="1"/>
  <c r="C34" i="1"/>
  <c r="E34" i="1" s="1"/>
  <c r="H33" i="1"/>
  <c r="G33" i="1"/>
  <c r="F33" i="1"/>
  <c r="Q34" i="1" l="1"/>
  <c r="N34" i="1"/>
  <c r="O34" i="1"/>
  <c r="P34" i="1"/>
  <c r="R33" i="1"/>
  <c r="S33" i="1" s="1"/>
  <c r="T33" i="1" s="1"/>
  <c r="L34" i="1"/>
  <c r="K34" i="1"/>
  <c r="M34" i="1"/>
  <c r="J34" i="1"/>
  <c r="I34" i="1"/>
  <c r="F34" i="1"/>
  <c r="H34" i="1"/>
  <c r="G34" i="1"/>
  <c r="D35" i="1"/>
  <c r="A36" i="1"/>
  <c r="C35" i="1"/>
  <c r="E35" i="1" s="1"/>
  <c r="Q35" i="1" l="1"/>
  <c r="N35" i="1"/>
  <c r="O35" i="1"/>
  <c r="P35" i="1"/>
  <c r="R34" i="1"/>
  <c r="S34" i="1" s="1"/>
  <c r="T34" i="1" s="1"/>
  <c r="K35" i="1"/>
  <c r="L35" i="1"/>
  <c r="M35" i="1"/>
  <c r="J35" i="1"/>
  <c r="I35" i="1"/>
  <c r="F35" i="1"/>
  <c r="H35" i="1"/>
  <c r="G35" i="1"/>
  <c r="C36" i="1"/>
  <c r="E36" i="1" s="1"/>
  <c r="A37" i="1"/>
  <c r="D36" i="1"/>
  <c r="Q36" i="1" l="1"/>
  <c r="N36" i="1"/>
  <c r="O36" i="1"/>
  <c r="P36" i="1"/>
  <c r="R35" i="1"/>
  <c r="S35" i="1" s="1"/>
  <c r="T35" i="1" s="1"/>
  <c r="L36" i="1"/>
  <c r="K36" i="1"/>
  <c r="M36" i="1"/>
  <c r="J36" i="1"/>
  <c r="I36" i="1"/>
  <c r="H36" i="1"/>
  <c r="G36" i="1"/>
  <c r="F36" i="1"/>
  <c r="A38" i="1"/>
  <c r="D37" i="1"/>
  <c r="C37" i="1"/>
  <c r="E37" i="1" s="1"/>
  <c r="Q37" i="1" l="1"/>
  <c r="O37" i="1"/>
  <c r="N37" i="1"/>
  <c r="P37" i="1"/>
  <c r="R36" i="1"/>
  <c r="S36" i="1" s="1"/>
  <c r="T36" i="1" s="1"/>
  <c r="K37" i="1"/>
  <c r="L37" i="1"/>
  <c r="M37" i="1"/>
  <c r="J37" i="1"/>
  <c r="I37" i="1"/>
  <c r="A39" i="1"/>
  <c r="D38" i="1"/>
  <c r="C38" i="1"/>
  <c r="E38" i="1" s="1"/>
  <c r="F37" i="1"/>
  <c r="H37" i="1"/>
  <c r="G37" i="1"/>
  <c r="Q38" i="1" l="1"/>
  <c r="N38" i="1"/>
  <c r="O38" i="1"/>
  <c r="P38" i="1"/>
  <c r="R37" i="1"/>
  <c r="S37" i="1" s="1"/>
  <c r="T37" i="1" s="1"/>
  <c r="L38" i="1"/>
  <c r="K38" i="1"/>
  <c r="M38" i="1"/>
  <c r="J38" i="1"/>
  <c r="I38" i="1"/>
  <c r="D39" i="1"/>
  <c r="C39" i="1"/>
  <c r="E39" i="1" s="1"/>
  <c r="A40" i="1"/>
  <c r="H38" i="1"/>
  <c r="F38" i="1"/>
  <c r="G38" i="1"/>
  <c r="Q39" i="1" l="1"/>
  <c r="N39" i="1"/>
  <c r="O39" i="1"/>
  <c r="P39" i="1"/>
  <c r="R38" i="1"/>
  <c r="S38" i="1" s="1"/>
  <c r="T38" i="1" s="1"/>
  <c r="K39" i="1"/>
  <c r="L39" i="1"/>
  <c r="M39" i="1"/>
  <c r="J39" i="1"/>
  <c r="I39" i="1"/>
  <c r="C40" i="1"/>
  <c r="E40" i="1" s="1"/>
  <c r="A41" i="1"/>
  <c r="D40" i="1"/>
  <c r="F39" i="1"/>
  <c r="H39" i="1"/>
  <c r="G39" i="1"/>
  <c r="N40" i="1" l="1"/>
  <c r="O40" i="1"/>
  <c r="Q40" i="1"/>
  <c r="P40" i="1"/>
  <c r="R39" i="1"/>
  <c r="S39" i="1" s="1"/>
  <c r="T39" i="1" s="1"/>
  <c r="L40" i="1"/>
  <c r="K40" i="1"/>
  <c r="M40" i="1"/>
  <c r="J40" i="1"/>
  <c r="I40" i="1"/>
  <c r="F40" i="1"/>
  <c r="H40" i="1"/>
  <c r="G40" i="1"/>
  <c r="C41" i="1"/>
  <c r="E41" i="1" s="1"/>
  <c r="A42" i="1"/>
  <c r="D41" i="1"/>
  <c r="Q41" i="1" l="1"/>
  <c r="O41" i="1"/>
  <c r="N41" i="1"/>
  <c r="P41" i="1"/>
  <c r="R40" i="1"/>
  <c r="S40" i="1" s="1"/>
  <c r="T40" i="1" s="1"/>
  <c r="K41" i="1"/>
  <c r="L41" i="1"/>
  <c r="M41" i="1"/>
  <c r="J41" i="1"/>
  <c r="I41" i="1"/>
  <c r="A43" i="1"/>
  <c r="D42" i="1"/>
  <c r="C42" i="1"/>
  <c r="E42" i="1" s="1"/>
  <c r="H41" i="1"/>
  <c r="G41" i="1"/>
  <c r="F41" i="1"/>
  <c r="R41" i="1" l="1"/>
  <c r="S41" i="1" s="1"/>
  <c r="T41" i="1" s="1"/>
  <c r="Q42" i="1"/>
  <c r="N42" i="1"/>
  <c r="O42" i="1"/>
  <c r="P42" i="1"/>
  <c r="L42" i="1"/>
  <c r="K42" i="1"/>
  <c r="M42" i="1"/>
  <c r="J42" i="1"/>
  <c r="I42" i="1"/>
  <c r="A44" i="1"/>
  <c r="D43" i="1"/>
  <c r="C43" i="1"/>
  <c r="E43" i="1" s="1"/>
  <c r="F42" i="1"/>
  <c r="G42" i="1"/>
  <c r="H42" i="1"/>
  <c r="Q43" i="1" l="1"/>
  <c r="N43" i="1"/>
  <c r="O43" i="1"/>
  <c r="P43" i="1"/>
  <c r="R42" i="1"/>
  <c r="S42" i="1" s="1"/>
  <c r="T42" i="1" s="1"/>
  <c r="K43" i="1"/>
  <c r="L43" i="1"/>
  <c r="M43" i="1"/>
  <c r="J43" i="1"/>
  <c r="I43" i="1"/>
  <c r="D44" i="1"/>
  <c r="C44" i="1"/>
  <c r="E44" i="1" s="1"/>
  <c r="A45" i="1"/>
  <c r="F43" i="1"/>
  <c r="H43" i="1"/>
  <c r="G43" i="1"/>
  <c r="Q44" i="1" l="1"/>
  <c r="N44" i="1"/>
  <c r="O44" i="1"/>
  <c r="P44" i="1"/>
  <c r="R43" i="1"/>
  <c r="S43" i="1" s="1"/>
  <c r="T43" i="1" s="1"/>
  <c r="L44" i="1"/>
  <c r="K44" i="1"/>
  <c r="M44" i="1"/>
  <c r="J44" i="1"/>
  <c r="I44" i="1"/>
  <c r="C45" i="1"/>
  <c r="E45" i="1" s="1"/>
  <c r="A46" i="1"/>
  <c r="D45" i="1"/>
  <c r="G44" i="1"/>
  <c r="F44" i="1"/>
  <c r="H44" i="1"/>
  <c r="Q45" i="1" l="1"/>
  <c r="O45" i="1"/>
  <c r="N45" i="1"/>
  <c r="P45" i="1"/>
  <c r="R44" i="1"/>
  <c r="S44" i="1" s="1"/>
  <c r="T44" i="1" s="1"/>
  <c r="K45" i="1"/>
  <c r="L45" i="1"/>
  <c r="M45" i="1"/>
  <c r="J45" i="1"/>
  <c r="I45" i="1"/>
  <c r="F45" i="1"/>
  <c r="H45" i="1"/>
  <c r="G45" i="1"/>
  <c r="C46" i="1"/>
  <c r="E46" i="1" s="1"/>
  <c r="A47" i="1"/>
  <c r="D46" i="1"/>
  <c r="Q46" i="1" l="1"/>
  <c r="N46" i="1"/>
  <c r="O46" i="1"/>
  <c r="P46" i="1"/>
  <c r="R45" i="1"/>
  <c r="S45" i="1" s="1"/>
  <c r="T45" i="1" s="1"/>
  <c r="L46" i="1"/>
  <c r="K46" i="1"/>
  <c r="M46" i="1"/>
  <c r="J46" i="1"/>
  <c r="I46" i="1"/>
  <c r="F46" i="1"/>
  <c r="H46" i="1"/>
  <c r="G46" i="1"/>
  <c r="D47" i="1"/>
  <c r="C47" i="1"/>
  <c r="E47" i="1" s="1"/>
  <c r="A48" i="1"/>
  <c r="Q47" i="1" l="1"/>
  <c r="N47" i="1"/>
  <c r="O47" i="1"/>
  <c r="P47" i="1"/>
  <c r="R46" i="1"/>
  <c r="S46" i="1" s="1"/>
  <c r="T46" i="1" s="1"/>
  <c r="K47" i="1"/>
  <c r="L47" i="1"/>
  <c r="M47" i="1"/>
  <c r="J47" i="1"/>
  <c r="I47" i="1"/>
  <c r="D48" i="1"/>
  <c r="C48" i="1"/>
  <c r="E48" i="1" s="1"/>
  <c r="A49" i="1"/>
  <c r="G47" i="1"/>
  <c r="H47" i="1"/>
  <c r="F47" i="1"/>
  <c r="Q48" i="1" l="1"/>
  <c r="N48" i="1"/>
  <c r="O48" i="1"/>
  <c r="P48" i="1"/>
  <c r="R47" i="1"/>
  <c r="S47" i="1" s="1"/>
  <c r="T47" i="1" s="1"/>
  <c r="L48" i="1"/>
  <c r="K48" i="1"/>
  <c r="M48" i="1"/>
  <c r="J48" i="1"/>
  <c r="I48" i="1"/>
  <c r="A50" i="1"/>
  <c r="C49" i="1"/>
  <c r="E49" i="1" s="1"/>
  <c r="D49" i="1"/>
  <c r="H48" i="1"/>
  <c r="F48" i="1"/>
  <c r="G48" i="1"/>
  <c r="Q49" i="1" l="1"/>
  <c r="O49" i="1"/>
  <c r="N49" i="1"/>
  <c r="P49" i="1"/>
  <c r="R48" i="1"/>
  <c r="S48" i="1" s="1"/>
  <c r="T48" i="1" s="1"/>
  <c r="K49" i="1"/>
  <c r="L49" i="1"/>
  <c r="M49" i="1"/>
  <c r="J49" i="1"/>
  <c r="I49" i="1"/>
  <c r="F49" i="1"/>
  <c r="H49" i="1"/>
  <c r="G49" i="1"/>
  <c r="D50" i="1"/>
  <c r="A51" i="1"/>
  <c r="C50" i="1"/>
  <c r="E50" i="1" s="1"/>
  <c r="Q50" i="1" l="1"/>
  <c r="N50" i="1"/>
  <c r="O50" i="1"/>
  <c r="P50" i="1"/>
  <c r="R49" i="1"/>
  <c r="S49" i="1" s="1"/>
  <c r="T49" i="1" s="1"/>
  <c r="L50" i="1"/>
  <c r="K50" i="1"/>
  <c r="M50" i="1"/>
  <c r="J50" i="1"/>
  <c r="I50" i="1"/>
  <c r="C51" i="1"/>
  <c r="E51" i="1" s="1"/>
  <c r="A52" i="1"/>
  <c r="D51" i="1"/>
  <c r="H50" i="1"/>
  <c r="F50" i="1"/>
  <c r="G50" i="1"/>
  <c r="Q51" i="1" l="1"/>
  <c r="N51" i="1"/>
  <c r="O51" i="1"/>
  <c r="P51" i="1"/>
  <c r="R50" i="1"/>
  <c r="S50" i="1" s="1"/>
  <c r="T50" i="1" s="1"/>
  <c r="K51" i="1"/>
  <c r="L51" i="1"/>
  <c r="M51" i="1"/>
  <c r="J51" i="1"/>
  <c r="I51" i="1"/>
  <c r="H51" i="1"/>
  <c r="F51" i="1"/>
  <c r="G51" i="1"/>
  <c r="C52" i="1"/>
  <c r="E52" i="1" s="1"/>
  <c r="A53" i="1"/>
  <c r="D52" i="1"/>
  <c r="Q52" i="1" l="1"/>
  <c r="N52" i="1"/>
  <c r="O52" i="1"/>
  <c r="P52" i="1"/>
  <c r="R51" i="1"/>
  <c r="S51" i="1" s="1"/>
  <c r="T51" i="1" s="1"/>
  <c r="L52" i="1"/>
  <c r="K52" i="1"/>
  <c r="M52" i="1"/>
  <c r="J52" i="1"/>
  <c r="I52" i="1"/>
  <c r="C53" i="1"/>
  <c r="E53" i="1" s="1"/>
  <c r="A54" i="1"/>
  <c r="D53" i="1"/>
  <c r="F52" i="1"/>
  <c r="G52" i="1"/>
  <c r="H52" i="1"/>
  <c r="Q53" i="1" l="1"/>
  <c r="O53" i="1"/>
  <c r="N53" i="1"/>
  <c r="P53" i="1"/>
  <c r="R52" i="1"/>
  <c r="S52" i="1" s="1"/>
  <c r="T52" i="1" s="1"/>
  <c r="K53" i="1"/>
  <c r="L53" i="1"/>
  <c r="M53" i="1"/>
  <c r="J53" i="1"/>
  <c r="I53" i="1"/>
  <c r="G53" i="1"/>
  <c r="H53" i="1"/>
  <c r="F53" i="1"/>
  <c r="A55" i="1"/>
  <c r="D54" i="1"/>
  <c r="C54" i="1"/>
  <c r="E54" i="1" s="1"/>
  <c r="Q54" i="1" l="1"/>
  <c r="N54" i="1"/>
  <c r="O54" i="1"/>
  <c r="P54" i="1"/>
  <c r="R53" i="1"/>
  <c r="S53" i="1" s="1"/>
  <c r="T53" i="1" s="1"/>
  <c r="L54" i="1"/>
  <c r="K54" i="1"/>
  <c r="M54" i="1"/>
  <c r="J54" i="1"/>
  <c r="I54" i="1"/>
  <c r="F54" i="1"/>
  <c r="H54" i="1"/>
  <c r="G54" i="1"/>
  <c r="D55" i="1"/>
  <c r="C55" i="1"/>
  <c r="E55" i="1" s="1"/>
  <c r="A56" i="1"/>
  <c r="Q55" i="1" l="1"/>
  <c r="N55" i="1"/>
  <c r="O55" i="1"/>
  <c r="P55" i="1"/>
  <c r="R54" i="1"/>
  <c r="S54" i="1" s="1"/>
  <c r="T54" i="1" s="1"/>
  <c r="K55" i="1"/>
  <c r="L55" i="1"/>
  <c r="M55" i="1"/>
  <c r="J55" i="1"/>
  <c r="I55" i="1"/>
  <c r="D56" i="1"/>
  <c r="C56" i="1"/>
  <c r="E56" i="1" s="1"/>
  <c r="A57" i="1"/>
  <c r="F55" i="1"/>
  <c r="G55" i="1"/>
  <c r="H55" i="1"/>
  <c r="N56" i="1" l="1"/>
  <c r="O56" i="1"/>
  <c r="Q56" i="1"/>
  <c r="P56" i="1"/>
  <c r="R55" i="1"/>
  <c r="S55" i="1" s="1"/>
  <c r="T55" i="1" s="1"/>
  <c r="L56" i="1"/>
  <c r="K56" i="1"/>
  <c r="M56" i="1"/>
  <c r="J56" i="1"/>
  <c r="I56" i="1"/>
  <c r="A58" i="1"/>
  <c r="D57" i="1"/>
  <c r="C57" i="1"/>
  <c r="E57" i="1" s="1"/>
  <c r="G56" i="1"/>
  <c r="H56" i="1"/>
  <c r="F56" i="1"/>
  <c r="Q57" i="1" l="1"/>
  <c r="O57" i="1"/>
  <c r="N57" i="1"/>
  <c r="P57" i="1"/>
  <c r="R56" i="1"/>
  <c r="S56" i="1" s="1"/>
  <c r="T56" i="1" s="1"/>
  <c r="K57" i="1"/>
  <c r="L57" i="1"/>
  <c r="M57" i="1"/>
  <c r="J57" i="1"/>
  <c r="I57" i="1"/>
  <c r="F57" i="1"/>
  <c r="G57" i="1"/>
  <c r="H57" i="1"/>
  <c r="C58" i="1"/>
  <c r="E58" i="1" s="1"/>
  <c r="A59" i="1"/>
  <c r="D58" i="1"/>
  <c r="Q58" i="1" l="1"/>
  <c r="N58" i="1"/>
  <c r="O58" i="1"/>
  <c r="P58" i="1"/>
  <c r="R57" i="1"/>
  <c r="S57" i="1" s="1"/>
  <c r="T57" i="1" s="1"/>
  <c r="L58" i="1"/>
  <c r="K58" i="1"/>
  <c r="M58" i="1"/>
  <c r="J58" i="1"/>
  <c r="I58" i="1"/>
  <c r="D59" i="1"/>
  <c r="C59" i="1"/>
  <c r="E59" i="1" s="1"/>
  <c r="A60" i="1"/>
  <c r="G58" i="1"/>
  <c r="H58" i="1"/>
  <c r="F58" i="1"/>
  <c r="Q59" i="1" l="1"/>
  <c r="N59" i="1"/>
  <c r="O59" i="1"/>
  <c r="P59" i="1"/>
  <c r="R58" i="1"/>
  <c r="S58" i="1" s="1"/>
  <c r="T58" i="1" s="1"/>
  <c r="K59" i="1"/>
  <c r="L59" i="1"/>
  <c r="M59" i="1"/>
  <c r="J59" i="1"/>
  <c r="I59" i="1"/>
  <c r="A61" i="1"/>
  <c r="D60" i="1"/>
  <c r="C60" i="1"/>
  <c r="E60" i="1" s="1"/>
  <c r="F59" i="1"/>
  <c r="H59" i="1"/>
  <c r="G59" i="1"/>
  <c r="Q60" i="1" l="1"/>
  <c r="N60" i="1"/>
  <c r="O60" i="1"/>
  <c r="P60" i="1"/>
  <c r="R59" i="1"/>
  <c r="S59" i="1" s="1"/>
  <c r="T59" i="1" s="1"/>
  <c r="L60" i="1"/>
  <c r="K60" i="1"/>
  <c r="M60" i="1"/>
  <c r="J60" i="1"/>
  <c r="I60" i="1"/>
  <c r="A62" i="1"/>
  <c r="D61" i="1"/>
  <c r="C61" i="1"/>
  <c r="E61" i="1" s="1"/>
  <c r="H60" i="1"/>
  <c r="F60" i="1"/>
  <c r="G60" i="1"/>
  <c r="Q61" i="1" l="1"/>
  <c r="O61" i="1"/>
  <c r="N61" i="1"/>
  <c r="P61" i="1"/>
  <c r="R60" i="1"/>
  <c r="S60" i="1" s="1"/>
  <c r="T60" i="1" s="1"/>
  <c r="K61" i="1"/>
  <c r="L61" i="1"/>
  <c r="M61" i="1"/>
  <c r="J61" i="1"/>
  <c r="I61" i="1"/>
  <c r="C62" i="1"/>
  <c r="E62" i="1" s="1"/>
  <c r="A63" i="1"/>
  <c r="D62" i="1"/>
  <c r="G61" i="1"/>
  <c r="F61" i="1"/>
  <c r="H61" i="1"/>
  <c r="Q62" i="1" l="1"/>
  <c r="N62" i="1"/>
  <c r="O62" i="1"/>
  <c r="P62" i="1"/>
  <c r="R61" i="1"/>
  <c r="S61" i="1" s="1"/>
  <c r="T61" i="1" s="1"/>
  <c r="L62" i="1"/>
  <c r="K62" i="1"/>
  <c r="M62" i="1"/>
  <c r="J62" i="1"/>
  <c r="I62" i="1"/>
  <c r="H62" i="1"/>
  <c r="G62" i="1"/>
  <c r="F62" i="1"/>
  <c r="D63" i="1"/>
  <c r="A64" i="1"/>
  <c r="C63" i="1"/>
  <c r="E63" i="1" s="1"/>
  <c r="Q63" i="1" l="1"/>
  <c r="N63" i="1"/>
  <c r="O63" i="1"/>
  <c r="P63" i="1"/>
  <c r="R62" i="1"/>
  <c r="S62" i="1" s="1"/>
  <c r="T62" i="1" s="1"/>
  <c r="K63" i="1"/>
  <c r="L63" i="1"/>
  <c r="M63" i="1"/>
  <c r="J63" i="1"/>
  <c r="I63" i="1"/>
  <c r="D64" i="1"/>
  <c r="C64" i="1"/>
  <c r="E64" i="1" s="1"/>
  <c r="A65" i="1"/>
  <c r="G63" i="1"/>
  <c r="H63" i="1"/>
  <c r="F63" i="1"/>
  <c r="Q64" i="1" l="1"/>
  <c r="N64" i="1"/>
  <c r="O64" i="1"/>
  <c r="P64" i="1"/>
  <c r="R63" i="1"/>
  <c r="S63" i="1" s="1"/>
  <c r="T63" i="1" s="1"/>
  <c r="L64" i="1"/>
  <c r="K64" i="1"/>
  <c r="M64" i="1"/>
  <c r="J64" i="1"/>
  <c r="I64" i="1"/>
  <c r="C65" i="1"/>
  <c r="E65" i="1" s="1"/>
  <c r="A66" i="1"/>
  <c r="D65" i="1"/>
  <c r="G64" i="1"/>
  <c r="H64" i="1"/>
  <c r="F64" i="1"/>
  <c r="Q65" i="1" l="1"/>
  <c r="O65" i="1"/>
  <c r="N65" i="1"/>
  <c r="P65" i="1"/>
  <c r="R64" i="1"/>
  <c r="S64" i="1" s="1"/>
  <c r="T64" i="1" s="1"/>
  <c r="K65" i="1"/>
  <c r="L65" i="1"/>
  <c r="M65" i="1"/>
  <c r="J65" i="1"/>
  <c r="I65" i="1"/>
  <c r="G65" i="1"/>
  <c r="F65" i="1"/>
  <c r="H65" i="1"/>
  <c r="C66" i="1"/>
  <c r="E66" i="1" s="1"/>
  <c r="A67" i="1"/>
  <c r="D66" i="1"/>
  <c r="Q66" i="1" l="1"/>
  <c r="N66" i="1"/>
  <c r="O66" i="1"/>
  <c r="P66" i="1"/>
  <c r="R65" i="1"/>
  <c r="S65" i="1" s="1"/>
  <c r="T65" i="1" s="1"/>
  <c r="L66" i="1"/>
  <c r="K66" i="1"/>
  <c r="M66" i="1"/>
  <c r="J66" i="1"/>
  <c r="I66" i="1"/>
  <c r="C67" i="1"/>
  <c r="E67" i="1" s="1"/>
  <c r="A68" i="1"/>
  <c r="D67" i="1"/>
  <c r="H66" i="1"/>
  <c r="F66" i="1"/>
  <c r="G66" i="1"/>
  <c r="Q67" i="1" l="1"/>
  <c r="N67" i="1"/>
  <c r="O67" i="1"/>
  <c r="P67" i="1"/>
  <c r="R66" i="1"/>
  <c r="S66" i="1" s="1"/>
  <c r="T66" i="1" s="1"/>
  <c r="K67" i="1"/>
  <c r="L67" i="1"/>
  <c r="M67" i="1"/>
  <c r="J67" i="1"/>
  <c r="I67" i="1"/>
  <c r="G67" i="1"/>
  <c r="F67" i="1"/>
  <c r="H67" i="1"/>
  <c r="A69" i="1"/>
  <c r="C68" i="1"/>
  <c r="E68" i="1" s="1"/>
  <c r="D68" i="1"/>
  <c r="Q68" i="1" l="1"/>
  <c r="N68" i="1"/>
  <c r="O68" i="1"/>
  <c r="P68" i="1"/>
  <c r="R67" i="1"/>
  <c r="S67" i="1" s="1"/>
  <c r="T67" i="1" s="1"/>
  <c r="L68" i="1"/>
  <c r="K68" i="1"/>
  <c r="M68" i="1"/>
  <c r="J68" i="1"/>
  <c r="I68" i="1"/>
  <c r="F68" i="1"/>
  <c r="G68" i="1"/>
  <c r="H68" i="1"/>
  <c r="D69" i="1"/>
  <c r="C69" i="1"/>
  <c r="E69" i="1" s="1"/>
  <c r="A70" i="1"/>
  <c r="Q69" i="1" l="1"/>
  <c r="O69" i="1"/>
  <c r="N69" i="1"/>
  <c r="P69" i="1"/>
  <c r="R68" i="1"/>
  <c r="S68" i="1" s="1"/>
  <c r="T68" i="1" s="1"/>
  <c r="K69" i="1"/>
  <c r="L69" i="1"/>
  <c r="M69" i="1"/>
  <c r="J69" i="1"/>
  <c r="I69" i="1"/>
  <c r="A71" i="1"/>
  <c r="D70" i="1"/>
  <c r="C70" i="1"/>
  <c r="E70" i="1" s="1"/>
  <c r="H69" i="1"/>
  <c r="G69" i="1"/>
  <c r="F69" i="1"/>
  <c r="Q70" i="1" l="1"/>
  <c r="N70" i="1"/>
  <c r="O70" i="1"/>
  <c r="P70" i="1"/>
  <c r="R69" i="1"/>
  <c r="S69" i="1" s="1"/>
  <c r="T69" i="1" s="1"/>
  <c r="L70" i="1"/>
  <c r="K70" i="1"/>
  <c r="M70" i="1"/>
  <c r="J70" i="1"/>
  <c r="I70" i="1"/>
  <c r="H70" i="1"/>
  <c r="G70" i="1"/>
  <c r="F70" i="1"/>
  <c r="A72" i="1"/>
  <c r="D71" i="1"/>
  <c r="C71" i="1"/>
  <c r="E71" i="1" s="1"/>
  <c r="Q71" i="1" l="1"/>
  <c r="N71" i="1"/>
  <c r="O71" i="1"/>
  <c r="P71" i="1"/>
  <c r="R70" i="1"/>
  <c r="S70" i="1" s="1"/>
  <c r="T70" i="1" s="1"/>
  <c r="K71" i="1"/>
  <c r="L71" i="1"/>
  <c r="M71" i="1"/>
  <c r="J71" i="1"/>
  <c r="I71" i="1"/>
  <c r="H71" i="1"/>
  <c r="F71" i="1"/>
  <c r="G71" i="1"/>
  <c r="D72" i="1"/>
  <c r="C72" i="1"/>
  <c r="E72" i="1" s="1"/>
  <c r="A73" i="1"/>
  <c r="N72" i="1" l="1"/>
  <c r="O72" i="1"/>
  <c r="Q72" i="1"/>
  <c r="P72" i="1"/>
  <c r="R71" i="1"/>
  <c r="S71" i="1" s="1"/>
  <c r="T71" i="1" s="1"/>
  <c r="L72" i="1"/>
  <c r="K72" i="1"/>
  <c r="M72" i="1"/>
  <c r="J72" i="1"/>
  <c r="I72" i="1"/>
  <c r="D73" i="1"/>
  <c r="A74" i="1"/>
  <c r="C73" i="1"/>
  <c r="E73" i="1" s="1"/>
  <c r="G72" i="1"/>
  <c r="F72" i="1"/>
  <c r="H72" i="1"/>
  <c r="Q73" i="1" l="1"/>
  <c r="O73" i="1"/>
  <c r="N73" i="1"/>
  <c r="P73" i="1"/>
  <c r="R72" i="1"/>
  <c r="S72" i="1" s="1"/>
  <c r="T72" i="1" s="1"/>
  <c r="K73" i="1"/>
  <c r="L73" i="1"/>
  <c r="M73" i="1"/>
  <c r="J73" i="1"/>
  <c r="I73" i="1"/>
  <c r="G73" i="1"/>
  <c r="H73" i="1"/>
  <c r="F73" i="1"/>
  <c r="D74" i="1"/>
  <c r="C74" i="1"/>
  <c r="E74" i="1" s="1"/>
  <c r="A75" i="1"/>
  <c r="Q74" i="1" l="1"/>
  <c r="N74" i="1"/>
  <c r="O74" i="1"/>
  <c r="P74" i="1"/>
  <c r="R73" i="1"/>
  <c r="S73" i="1" s="1"/>
  <c r="T73" i="1" s="1"/>
  <c r="L74" i="1"/>
  <c r="K74" i="1"/>
  <c r="M74" i="1"/>
  <c r="J74" i="1"/>
  <c r="I74" i="1"/>
  <c r="D75" i="1"/>
  <c r="C75" i="1"/>
  <c r="E75" i="1" s="1"/>
  <c r="A76" i="1"/>
  <c r="H74" i="1"/>
  <c r="G74" i="1"/>
  <c r="F74" i="1"/>
  <c r="Q75" i="1" l="1"/>
  <c r="N75" i="1"/>
  <c r="O75" i="1"/>
  <c r="P75" i="1"/>
  <c r="R74" i="1"/>
  <c r="S74" i="1" s="1"/>
  <c r="T74" i="1" s="1"/>
  <c r="K75" i="1"/>
  <c r="L75" i="1"/>
  <c r="M75" i="1"/>
  <c r="J75" i="1"/>
  <c r="I75" i="1"/>
  <c r="A77" i="1"/>
  <c r="C76" i="1"/>
  <c r="E76" i="1" s="1"/>
  <c r="D76" i="1"/>
  <c r="H75" i="1"/>
  <c r="F75" i="1"/>
  <c r="G75" i="1"/>
  <c r="Q76" i="1" l="1"/>
  <c r="N76" i="1"/>
  <c r="O76" i="1"/>
  <c r="P76" i="1"/>
  <c r="R75" i="1"/>
  <c r="S75" i="1" s="1"/>
  <c r="T75" i="1" s="1"/>
  <c r="L76" i="1"/>
  <c r="K76" i="1"/>
  <c r="M76" i="1"/>
  <c r="J76" i="1"/>
  <c r="I76" i="1"/>
  <c r="H76" i="1"/>
  <c r="F76" i="1"/>
  <c r="G76" i="1"/>
  <c r="A78" i="1"/>
  <c r="D77" i="1"/>
  <c r="C77" i="1"/>
  <c r="E77" i="1" s="1"/>
  <c r="Q77" i="1" l="1"/>
  <c r="O77" i="1"/>
  <c r="N77" i="1"/>
  <c r="P77" i="1"/>
  <c r="R76" i="1"/>
  <c r="S76" i="1" s="1"/>
  <c r="T76" i="1" s="1"/>
  <c r="K77" i="1"/>
  <c r="L77" i="1"/>
  <c r="M77" i="1"/>
  <c r="J77" i="1"/>
  <c r="I77" i="1"/>
  <c r="F77" i="1"/>
  <c r="H77" i="1"/>
  <c r="G77" i="1"/>
  <c r="D78" i="1"/>
  <c r="C78" i="1"/>
  <c r="E78" i="1" s="1"/>
  <c r="A79" i="1"/>
  <c r="Q78" i="1" l="1"/>
  <c r="N78" i="1"/>
  <c r="O78" i="1"/>
  <c r="P78" i="1"/>
  <c r="R77" i="1"/>
  <c r="S77" i="1" s="1"/>
  <c r="T77" i="1" s="1"/>
  <c r="L78" i="1"/>
  <c r="K78" i="1"/>
  <c r="M78" i="1"/>
  <c r="J78" i="1"/>
  <c r="I78" i="1"/>
  <c r="D79" i="1"/>
  <c r="C79" i="1"/>
  <c r="E79" i="1" s="1"/>
  <c r="A80" i="1"/>
  <c r="G78" i="1"/>
  <c r="F78" i="1"/>
  <c r="H78" i="1"/>
  <c r="Q79" i="1" l="1"/>
  <c r="N79" i="1"/>
  <c r="O79" i="1"/>
  <c r="P79" i="1"/>
  <c r="R78" i="1"/>
  <c r="S78" i="1" s="1"/>
  <c r="T78" i="1" s="1"/>
  <c r="K79" i="1"/>
  <c r="L79" i="1"/>
  <c r="M79" i="1"/>
  <c r="J79" i="1"/>
  <c r="I79" i="1"/>
  <c r="D80" i="1"/>
  <c r="C80" i="1"/>
  <c r="E80" i="1" s="1"/>
  <c r="A81" i="1"/>
  <c r="F79" i="1"/>
  <c r="G79" i="1"/>
  <c r="H79" i="1"/>
  <c r="Q80" i="1" l="1"/>
  <c r="N80" i="1"/>
  <c r="O80" i="1"/>
  <c r="P80" i="1"/>
  <c r="R79" i="1"/>
  <c r="S79" i="1" s="1"/>
  <c r="T79" i="1" s="1"/>
  <c r="L80" i="1"/>
  <c r="K80" i="1"/>
  <c r="M80" i="1"/>
  <c r="J80" i="1"/>
  <c r="I80" i="1"/>
  <c r="A82" i="1"/>
  <c r="D81" i="1"/>
  <c r="C81" i="1"/>
  <c r="E81" i="1" s="1"/>
  <c r="H80" i="1"/>
  <c r="F80" i="1"/>
  <c r="G80" i="1"/>
  <c r="Q81" i="1" l="1"/>
  <c r="O81" i="1"/>
  <c r="N81" i="1"/>
  <c r="P81" i="1"/>
  <c r="R80" i="1"/>
  <c r="S80" i="1" s="1"/>
  <c r="T80" i="1" s="1"/>
  <c r="K81" i="1"/>
  <c r="L81" i="1"/>
  <c r="M81" i="1"/>
  <c r="J81" i="1"/>
  <c r="I81" i="1"/>
  <c r="D82" i="1"/>
  <c r="C82" i="1"/>
  <c r="E82" i="1" s="1"/>
  <c r="A83" i="1"/>
  <c r="H81" i="1"/>
  <c r="G81" i="1"/>
  <c r="F81" i="1"/>
  <c r="Q82" i="1" l="1"/>
  <c r="N82" i="1"/>
  <c r="O82" i="1"/>
  <c r="P82" i="1"/>
  <c r="R81" i="1"/>
  <c r="S81" i="1" s="1"/>
  <c r="T81" i="1" s="1"/>
  <c r="L82" i="1"/>
  <c r="K82" i="1"/>
  <c r="M82" i="1"/>
  <c r="J82" i="1"/>
  <c r="I82" i="1"/>
  <c r="A84" i="1"/>
  <c r="D83" i="1"/>
  <c r="C83" i="1"/>
  <c r="E83" i="1" s="1"/>
  <c r="G82" i="1"/>
  <c r="H82" i="1"/>
  <c r="F82" i="1"/>
  <c r="Q83" i="1" l="1"/>
  <c r="N83" i="1"/>
  <c r="O83" i="1"/>
  <c r="P83" i="1"/>
  <c r="R82" i="1"/>
  <c r="S82" i="1" s="1"/>
  <c r="T82" i="1" s="1"/>
  <c r="K83" i="1"/>
  <c r="L83" i="1"/>
  <c r="M83" i="1"/>
  <c r="J83" i="1"/>
  <c r="I83" i="1"/>
  <c r="D84" i="1"/>
  <c r="C84" i="1"/>
  <c r="E84" i="1" s="1"/>
  <c r="A85" i="1"/>
  <c r="F83" i="1"/>
  <c r="H83" i="1"/>
  <c r="G83" i="1"/>
  <c r="Q84" i="1" l="1"/>
  <c r="N84" i="1"/>
  <c r="O84" i="1"/>
  <c r="P84" i="1"/>
  <c r="R83" i="1"/>
  <c r="S83" i="1" s="1"/>
  <c r="T83" i="1" s="1"/>
  <c r="L84" i="1"/>
  <c r="K84" i="1"/>
  <c r="M84" i="1"/>
  <c r="J84" i="1"/>
  <c r="I84" i="1"/>
  <c r="D85" i="1"/>
  <c r="C85" i="1"/>
  <c r="E85" i="1" s="1"/>
  <c r="A86" i="1"/>
  <c r="G84" i="1"/>
  <c r="H84" i="1"/>
  <c r="F84" i="1"/>
  <c r="Q85" i="1" l="1"/>
  <c r="O85" i="1"/>
  <c r="N85" i="1"/>
  <c r="P85" i="1"/>
  <c r="R84" i="1"/>
  <c r="S84" i="1" s="1"/>
  <c r="T84" i="1" s="1"/>
  <c r="K85" i="1"/>
  <c r="L85" i="1"/>
  <c r="M85" i="1"/>
  <c r="J85" i="1"/>
  <c r="I85" i="1"/>
  <c r="D86" i="1"/>
  <c r="C86" i="1"/>
  <c r="E86" i="1" s="1"/>
  <c r="A87" i="1"/>
  <c r="F85" i="1"/>
  <c r="H85" i="1"/>
  <c r="G85" i="1"/>
  <c r="Q86" i="1" l="1"/>
  <c r="N86" i="1"/>
  <c r="O86" i="1"/>
  <c r="P86" i="1"/>
  <c r="R85" i="1"/>
  <c r="S85" i="1" s="1"/>
  <c r="T85" i="1" s="1"/>
  <c r="L86" i="1"/>
  <c r="K86" i="1"/>
  <c r="M86" i="1"/>
  <c r="J86" i="1"/>
  <c r="I86" i="1"/>
  <c r="D87" i="1"/>
  <c r="C87" i="1"/>
  <c r="E87" i="1" s="1"/>
  <c r="A88" i="1"/>
  <c r="F86" i="1"/>
  <c r="G86" i="1"/>
  <c r="H86" i="1"/>
  <c r="Q87" i="1" l="1"/>
  <c r="N87" i="1"/>
  <c r="O87" i="1"/>
  <c r="P87" i="1"/>
  <c r="R86" i="1"/>
  <c r="S86" i="1" s="1"/>
  <c r="T86" i="1" s="1"/>
  <c r="K87" i="1"/>
  <c r="L87" i="1"/>
  <c r="M87" i="1"/>
  <c r="J87" i="1"/>
  <c r="I87" i="1"/>
  <c r="D88" i="1"/>
  <c r="C88" i="1"/>
  <c r="E88" i="1" s="1"/>
  <c r="A89" i="1"/>
  <c r="H87" i="1"/>
  <c r="G87" i="1"/>
  <c r="F87" i="1"/>
  <c r="N88" i="1" l="1"/>
  <c r="O88" i="1"/>
  <c r="Q88" i="1"/>
  <c r="P88" i="1"/>
  <c r="R87" i="1"/>
  <c r="S87" i="1" s="1"/>
  <c r="T87" i="1" s="1"/>
  <c r="L88" i="1"/>
  <c r="K88" i="1"/>
  <c r="M88" i="1"/>
  <c r="J88" i="1"/>
  <c r="I88" i="1"/>
  <c r="C89" i="1"/>
  <c r="E89" i="1" s="1"/>
  <c r="D89" i="1"/>
  <c r="A90" i="1"/>
  <c r="F88" i="1"/>
  <c r="H88" i="1"/>
  <c r="G88" i="1"/>
  <c r="Q89" i="1" l="1"/>
  <c r="O89" i="1"/>
  <c r="N89" i="1"/>
  <c r="P89" i="1"/>
  <c r="R88" i="1"/>
  <c r="S88" i="1" s="1"/>
  <c r="T88" i="1" s="1"/>
  <c r="K89" i="1"/>
  <c r="L89" i="1"/>
  <c r="M89" i="1"/>
  <c r="J89" i="1"/>
  <c r="I89" i="1"/>
  <c r="C90" i="1"/>
  <c r="E90" i="1" s="1"/>
  <c r="A91" i="1"/>
  <c r="D90" i="1"/>
  <c r="G89" i="1"/>
  <c r="F89" i="1"/>
  <c r="H89" i="1"/>
  <c r="Q90" i="1" l="1"/>
  <c r="N90" i="1"/>
  <c r="O90" i="1"/>
  <c r="P90" i="1"/>
  <c r="R89" i="1"/>
  <c r="S89" i="1" s="1"/>
  <c r="T89" i="1" s="1"/>
  <c r="L90" i="1"/>
  <c r="K90" i="1"/>
  <c r="M90" i="1"/>
  <c r="J90" i="1"/>
  <c r="I90" i="1"/>
  <c r="H90" i="1"/>
  <c r="G90" i="1"/>
  <c r="F90" i="1"/>
  <c r="A92" i="1"/>
  <c r="D91" i="1"/>
  <c r="C91" i="1"/>
  <c r="E91" i="1" s="1"/>
  <c r="Q91" i="1" l="1"/>
  <c r="N91" i="1"/>
  <c r="O91" i="1"/>
  <c r="P91" i="1"/>
  <c r="R90" i="1"/>
  <c r="S90" i="1" s="1"/>
  <c r="T90" i="1" s="1"/>
  <c r="K91" i="1"/>
  <c r="L91" i="1"/>
  <c r="M91" i="1"/>
  <c r="J91" i="1"/>
  <c r="I91" i="1"/>
  <c r="C92" i="1"/>
  <c r="E92" i="1" s="1"/>
  <c r="A93" i="1"/>
  <c r="D92" i="1"/>
  <c r="G91" i="1"/>
  <c r="H91" i="1"/>
  <c r="F91" i="1"/>
  <c r="Q92" i="1" l="1"/>
  <c r="N92" i="1"/>
  <c r="O92" i="1"/>
  <c r="P92" i="1"/>
  <c r="R91" i="1"/>
  <c r="S91" i="1" s="1"/>
  <c r="T91" i="1" s="1"/>
  <c r="L92" i="1"/>
  <c r="K92" i="1"/>
  <c r="M92" i="1"/>
  <c r="J92" i="1"/>
  <c r="I92" i="1"/>
  <c r="G92" i="1"/>
  <c r="H92" i="1"/>
  <c r="F92" i="1"/>
  <c r="D93" i="1"/>
  <c r="A94" i="1"/>
  <c r="C93" i="1"/>
  <c r="E93" i="1" s="1"/>
  <c r="Q93" i="1" l="1"/>
  <c r="O93" i="1"/>
  <c r="N93" i="1"/>
  <c r="P93" i="1"/>
  <c r="R92" i="1"/>
  <c r="S92" i="1" s="1"/>
  <c r="T92" i="1" s="1"/>
  <c r="K93" i="1"/>
  <c r="L93" i="1"/>
  <c r="M93" i="1"/>
  <c r="J93" i="1"/>
  <c r="I93" i="1"/>
  <c r="A95" i="1"/>
  <c r="C94" i="1"/>
  <c r="E94" i="1" s="1"/>
  <c r="D94" i="1"/>
  <c r="G93" i="1"/>
  <c r="F93" i="1"/>
  <c r="H93" i="1"/>
  <c r="Q94" i="1" l="1"/>
  <c r="N94" i="1"/>
  <c r="O94" i="1"/>
  <c r="P94" i="1"/>
  <c r="R93" i="1"/>
  <c r="S93" i="1" s="1"/>
  <c r="T93" i="1" s="1"/>
  <c r="L94" i="1"/>
  <c r="K94" i="1"/>
  <c r="M94" i="1"/>
  <c r="J94" i="1"/>
  <c r="I94" i="1"/>
  <c r="F94" i="1"/>
  <c r="G94" i="1"/>
  <c r="H94" i="1"/>
  <c r="D95" i="1"/>
  <c r="A96" i="1"/>
  <c r="C95" i="1"/>
  <c r="E95" i="1" s="1"/>
  <c r="Q95" i="1" l="1"/>
  <c r="N95" i="1"/>
  <c r="O95" i="1"/>
  <c r="P95" i="1"/>
  <c r="R94" i="1"/>
  <c r="S94" i="1" s="1"/>
  <c r="T94" i="1" s="1"/>
  <c r="K95" i="1"/>
  <c r="L95" i="1"/>
  <c r="M95" i="1"/>
  <c r="J95" i="1"/>
  <c r="I95" i="1"/>
  <c r="C96" i="1"/>
  <c r="E96" i="1" s="1"/>
  <c r="A97" i="1"/>
  <c r="D96" i="1"/>
  <c r="G95" i="1"/>
  <c r="H95" i="1"/>
  <c r="F95" i="1"/>
  <c r="Q96" i="1" l="1"/>
  <c r="N96" i="1"/>
  <c r="O96" i="1"/>
  <c r="P96" i="1"/>
  <c r="R95" i="1"/>
  <c r="S95" i="1" s="1"/>
  <c r="T95" i="1" s="1"/>
  <c r="L96" i="1"/>
  <c r="K96" i="1"/>
  <c r="M96" i="1"/>
  <c r="J96" i="1"/>
  <c r="I96" i="1"/>
  <c r="H96" i="1"/>
  <c r="G96" i="1"/>
  <c r="F96" i="1"/>
  <c r="A98" i="1"/>
  <c r="D97" i="1"/>
  <c r="C97" i="1"/>
  <c r="E97" i="1" s="1"/>
  <c r="Q97" i="1" l="1"/>
  <c r="O97" i="1"/>
  <c r="N97" i="1"/>
  <c r="P97" i="1"/>
  <c r="R96" i="1"/>
  <c r="S96" i="1" s="1"/>
  <c r="T96" i="1" s="1"/>
  <c r="K97" i="1"/>
  <c r="L97" i="1"/>
  <c r="M97" i="1"/>
  <c r="J97" i="1"/>
  <c r="I97" i="1"/>
  <c r="A99" i="1"/>
  <c r="C98" i="1"/>
  <c r="E98" i="1" s="1"/>
  <c r="D98" i="1"/>
  <c r="G97" i="1"/>
  <c r="F97" i="1"/>
  <c r="H97" i="1"/>
  <c r="Q98" i="1" l="1"/>
  <c r="N98" i="1"/>
  <c r="O98" i="1"/>
  <c r="P98" i="1"/>
  <c r="R97" i="1"/>
  <c r="S97" i="1" s="1"/>
  <c r="T97" i="1" s="1"/>
  <c r="L98" i="1"/>
  <c r="K98" i="1"/>
  <c r="M98" i="1"/>
  <c r="J98" i="1"/>
  <c r="I98" i="1"/>
  <c r="F98" i="1"/>
  <c r="H98" i="1"/>
  <c r="G98" i="1"/>
  <c r="C99" i="1"/>
  <c r="E99" i="1" s="1"/>
  <c r="A100" i="1"/>
  <c r="D99" i="1"/>
  <c r="Q99" i="1" l="1"/>
  <c r="N99" i="1"/>
  <c r="O99" i="1"/>
  <c r="P99" i="1"/>
  <c r="R98" i="1"/>
  <c r="S98" i="1" s="1"/>
  <c r="T98" i="1" s="1"/>
  <c r="K99" i="1"/>
  <c r="L99" i="1"/>
  <c r="M99" i="1"/>
  <c r="J99" i="1"/>
  <c r="I99" i="1"/>
  <c r="A101" i="1"/>
  <c r="D100" i="1"/>
  <c r="C100" i="1"/>
  <c r="E100" i="1" s="1"/>
  <c r="H99" i="1"/>
  <c r="F99" i="1"/>
  <c r="G99" i="1"/>
  <c r="Q100" i="1" l="1"/>
  <c r="N100" i="1"/>
  <c r="O100" i="1"/>
  <c r="P100" i="1"/>
  <c r="R99" i="1"/>
  <c r="S99" i="1" s="1"/>
  <c r="T99" i="1" s="1"/>
  <c r="L100" i="1"/>
  <c r="K100" i="1"/>
  <c r="M100" i="1"/>
  <c r="J100" i="1"/>
  <c r="I100" i="1"/>
  <c r="A102" i="1"/>
  <c r="D101" i="1"/>
  <c r="C101" i="1"/>
  <c r="E101" i="1" s="1"/>
  <c r="H100" i="1"/>
  <c r="G100" i="1"/>
  <c r="F100" i="1"/>
  <c r="Q101" i="1" l="1"/>
  <c r="O101" i="1"/>
  <c r="N101" i="1"/>
  <c r="P101" i="1"/>
  <c r="R100" i="1"/>
  <c r="S100" i="1" s="1"/>
  <c r="T100" i="1" s="1"/>
  <c r="K101" i="1"/>
  <c r="L101" i="1"/>
  <c r="M101" i="1"/>
  <c r="J101" i="1"/>
  <c r="I101" i="1"/>
  <c r="A103" i="1"/>
  <c r="D102" i="1"/>
  <c r="C102" i="1"/>
  <c r="E102" i="1" s="1"/>
  <c r="F101" i="1"/>
  <c r="G101" i="1"/>
  <c r="H101" i="1"/>
  <c r="Q102" i="1" l="1"/>
  <c r="N102" i="1"/>
  <c r="O102" i="1"/>
  <c r="P102" i="1"/>
  <c r="R101" i="1"/>
  <c r="S101" i="1" s="1"/>
  <c r="T101" i="1" s="1"/>
  <c r="L102" i="1"/>
  <c r="K102" i="1"/>
  <c r="M102" i="1"/>
  <c r="J102" i="1"/>
  <c r="I102" i="1"/>
  <c r="C103" i="1"/>
  <c r="E103" i="1" s="1"/>
  <c r="A104" i="1"/>
  <c r="D103" i="1"/>
  <c r="G102" i="1"/>
  <c r="F102" i="1"/>
  <c r="H102" i="1"/>
  <c r="Q103" i="1" l="1"/>
  <c r="N103" i="1"/>
  <c r="O103" i="1"/>
  <c r="P103" i="1"/>
  <c r="R102" i="1"/>
  <c r="S102" i="1" s="1"/>
  <c r="T102" i="1" s="1"/>
  <c r="K103" i="1"/>
  <c r="L103" i="1"/>
  <c r="M103" i="1"/>
  <c r="J103" i="1"/>
  <c r="I103" i="1"/>
  <c r="F103" i="1"/>
  <c r="G103" i="1"/>
  <c r="H103" i="1"/>
  <c r="A105" i="1"/>
  <c r="D104" i="1"/>
  <c r="C104" i="1"/>
  <c r="E104" i="1" s="1"/>
  <c r="N104" i="1" l="1"/>
  <c r="O104" i="1"/>
  <c r="Q104" i="1"/>
  <c r="P104" i="1"/>
  <c r="R103" i="1"/>
  <c r="S103" i="1" s="1"/>
  <c r="T103" i="1" s="1"/>
  <c r="L104" i="1"/>
  <c r="K104" i="1"/>
  <c r="M104" i="1"/>
  <c r="J104" i="1"/>
  <c r="I104" i="1"/>
  <c r="A106" i="1"/>
  <c r="D105" i="1"/>
  <c r="C105" i="1"/>
  <c r="E105" i="1" s="1"/>
  <c r="F104" i="1"/>
  <c r="H104" i="1"/>
  <c r="G104" i="1"/>
  <c r="Q105" i="1" l="1"/>
  <c r="O105" i="1"/>
  <c r="N105" i="1"/>
  <c r="P105" i="1"/>
  <c r="R104" i="1"/>
  <c r="S104" i="1" s="1"/>
  <c r="T104" i="1" s="1"/>
  <c r="K105" i="1"/>
  <c r="L105" i="1"/>
  <c r="M105" i="1"/>
  <c r="J105" i="1"/>
  <c r="I105" i="1"/>
  <c r="C106" i="1"/>
  <c r="E106" i="1" s="1"/>
  <c r="A107" i="1"/>
  <c r="D106" i="1"/>
  <c r="F105" i="1"/>
  <c r="G105" i="1"/>
  <c r="H105" i="1"/>
  <c r="Q106" i="1" l="1"/>
  <c r="N106" i="1"/>
  <c r="O106" i="1"/>
  <c r="P106" i="1"/>
  <c r="R105" i="1"/>
  <c r="S105" i="1" s="1"/>
  <c r="T105" i="1" s="1"/>
  <c r="L106" i="1"/>
  <c r="K106" i="1"/>
  <c r="M106" i="1"/>
  <c r="J106" i="1"/>
  <c r="I106" i="1"/>
  <c r="G106" i="1"/>
  <c r="H106" i="1"/>
  <c r="F106" i="1"/>
  <c r="A108" i="1"/>
  <c r="D107" i="1"/>
  <c r="C107" i="1"/>
  <c r="E107" i="1" s="1"/>
  <c r="Q107" i="1" l="1"/>
  <c r="N107" i="1"/>
  <c r="O107" i="1"/>
  <c r="P107" i="1"/>
  <c r="R106" i="1"/>
  <c r="S106" i="1" s="1"/>
  <c r="T106" i="1" s="1"/>
  <c r="K107" i="1"/>
  <c r="L107" i="1"/>
  <c r="M107" i="1"/>
  <c r="J107" i="1"/>
  <c r="I107" i="1"/>
  <c r="A109" i="1"/>
  <c r="D108" i="1"/>
  <c r="C108" i="1"/>
  <c r="E108" i="1" s="1"/>
  <c r="G107" i="1"/>
  <c r="F107" i="1"/>
  <c r="H107" i="1"/>
  <c r="Q108" i="1" l="1"/>
  <c r="N108" i="1"/>
  <c r="O108" i="1"/>
  <c r="P108" i="1"/>
  <c r="R107" i="1"/>
  <c r="S107" i="1" s="1"/>
  <c r="T107" i="1" s="1"/>
  <c r="L108" i="1"/>
  <c r="K108" i="1"/>
  <c r="M108" i="1"/>
  <c r="J108" i="1"/>
  <c r="I108" i="1"/>
  <c r="A110" i="1"/>
  <c r="C109" i="1"/>
  <c r="E109" i="1" s="1"/>
  <c r="D109" i="1"/>
  <c r="H108" i="1"/>
  <c r="G108" i="1"/>
  <c r="F108" i="1"/>
  <c r="Q109" i="1" l="1"/>
  <c r="O109" i="1"/>
  <c r="N109" i="1"/>
  <c r="P109" i="1"/>
  <c r="R108" i="1"/>
  <c r="S108" i="1" s="1"/>
  <c r="T108" i="1" s="1"/>
  <c r="K109" i="1"/>
  <c r="L109" i="1"/>
  <c r="M109" i="1"/>
  <c r="J109" i="1"/>
  <c r="I109" i="1"/>
  <c r="G109" i="1"/>
  <c r="F109" i="1"/>
  <c r="H109" i="1"/>
  <c r="A111" i="1"/>
  <c r="C110" i="1"/>
  <c r="E110" i="1" s="1"/>
  <c r="D110" i="1"/>
  <c r="Q110" i="1" l="1"/>
  <c r="N110" i="1"/>
  <c r="O110" i="1"/>
  <c r="P110" i="1"/>
  <c r="R109" i="1"/>
  <c r="S109" i="1" s="1"/>
  <c r="T109" i="1" s="1"/>
  <c r="L110" i="1"/>
  <c r="K110" i="1"/>
  <c r="M110" i="1"/>
  <c r="J110" i="1"/>
  <c r="I110" i="1"/>
  <c r="F110" i="1"/>
  <c r="G110" i="1"/>
  <c r="H110" i="1"/>
  <c r="A112" i="1"/>
  <c r="D111" i="1"/>
  <c r="C111" i="1"/>
  <c r="E111" i="1" s="1"/>
  <c r="Q111" i="1" l="1"/>
  <c r="N111" i="1"/>
  <c r="O111" i="1"/>
  <c r="P111" i="1"/>
  <c r="R110" i="1"/>
  <c r="S110" i="1" s="1"/>
  <c r="T110" i="1" s="1"/>
  <c r="K111" i="1"/>
  <c r="L111" i="1"/>
  <c r="M111" i="1"/>
  <c r="J111" i="1"/>
  <c r="I111" i="1"/>
  <c r="H111" i="1"/>
  <c r="F111" i="1"/>
  <c r="G111" i="1"/>
  <c r="A113" i="1"/>
  <c r="D112" i="1"/>
  <c r="C112" i="1"/>
  <c r="E112" i="1" s="1"/>
  <c r="Q112" i="1" l="1"/>
  <c r="N112" i="1"/>
  <c r="O112" i="1"/>
  <c r="P112" i="1"/>
  <c r="R111" i="1"/>
  <c r="S111" i="1" s="1"/>
  <c r="T111" i="1" s="1"/>
  <c r="L112" i="1"/>
  <c r="K112" i="1"/>
  <c r="M112" i="1"/>
  <c r="J112" i="1"/>
  <c r="I112" i="1"/>
  <c r="A114" i="1"/>
  <c r="D113" i="1"/>
  <c r="C113" i="1"/>
  <c r="E113" i="1" s="1"/>
  <c r="F112" i="1"/>
  <c r="G112" i="1"/>
  <c r="H112" i="1"/>
  <c r="Q113" i="1" l="1"/>
  <c r="O113" i="1"/>
  <c r="N113" i="1"/>
  <c r="P113" i="1"/>
  <c r="R112" i="1"/>
  <c r="S112" i="1" s="1"/>
  <c r="T112" i="1" s="1"/>
  <c r="K113" i="1"/>
  <c r="L113" i="1"/>
  <c r="M113" i="1"/>
  <c r="J113" i="1"/>
  <c r="I113" i="1"/>
  <c r="D114" i="1"/>
  <c r="A115" i="1"/>
  <c r="C114" i="1"/>
  <c r="E114" i="1" s="1"/>
  <c r="H113" i="1"/>
  <c r="F113" i="1"/>
  <c r="G113" i="1"/>
  <c r="Q114" i="1" l="1"/>
  <c r="N114" i="1"/>
  <c r="O114" i="1"/>
  <c r="P114" i="1"/>
  <c r="R113" i="1"/>
  <c r="S113" i="1" s="1"/>
  <c r="T113" i="1" s="1"/>
  <c r="L114" i="1"/>
  <c r="K114" i="1"/>
  <c r="M114" i="1"/>
  <c r="J114" i="1"/>
  <c r="I114" i="1"/>
  <c r="H114" i="1"/>
  <c r="F114" i="1"/>
  <c r="G114" i="1"/>
  <c r="A116" i="1"/>
  <c r="D115" i="1"/>
  <c r="C115" i="1"/>
  <c r="E115" i="1" s="1"/>
  <c r="Q115" i="1" l="1"/>
  <c r="N115" i="1"/>
  <c r="O115" i="1"/>
  <c r="P115" i="1"/>
  <c r="R114" i="1"/>
  <c r="S114" i="1" s="1"/>
  <c r="T114" i="1" s="1"/>
  <c r="K115" i="1"/>
  <c r="L115" i="1"/>
  <c r="M115" i="1"/>
  <c r="J115" i="1"/>
  <c r="I115" i="1"/>
  <c r="C116" i="1"/>
  <c r="E116" i="1" s="1"/>
  <c r="A117" i="1"/>
  <c r="D116" i="1"/>
  <c r="G115" i="1"/>
  <c r="H115" i="1"/>
  <c r="F115" i="1"/>
  <c r="Q116" i="1" l="1"/>
  <c r="N116" i="1"/>
  <c r="O116" i="1"/>
  <c r="P116" i="1"/>
  <c r="R115" i="1"/>
  <c r="S115" i="1" s="1"/>
  <c r="T115" i="1" s="1"/>
  <c r="L116" i="1"/>
  <c r="K116" i="1"/>
  <c r="M116" i="1"/>
  <c r="J116" i="1"/>
  <c r="I116" i="1"/>
  <c r="H116" i="1"/>
  <c r="G116" i="1"/>
  <c r="F116" i="1"/>
  <c r="A118" i="1"/>
  <c r="C117" i="1"/>
  <c r="E117" i="1" s="1"/>
  <c r="D117" i="1"/>
  <c r="Q117" i="1" l="1"/>
  <c r="O117" i="1"/>
  <c r="N117" i="1"/>
  <c r="P117" i="1"/>
  <c r="R116" i="1"/>
  <c r="S116" i="1" s="1"/>
  <c r="T116" i="1" s="1"/>
  <c r="K117" i="1"/>
  <c r="L117" i="1"/>
  <c r="M117" i="1"/>
  <c r="J117" i="1"/>
  <c r="I117" i="1"/>
  <c r="H117" i="1"/>
  <c r="G117" i="1"/>
  <c r="F117" i="1"/>
  <c r="A119" i="1"/>
  <c r="C118" i="1"/>
  <c r="E118" i="1" s="1"/>
  <c r="D118" i="1"/>
  <c r="Q118" i="1" l="1"/>
  <c r="N118" i="1"/>
  <c r="O118" i="1"/>
  <c r="P118" i="1"/>
  <c r="R117" i="1"/>
  <c r="S117" i="1" s="1"/>
  <c r="T117" i="1" s="1"/>
  <c r="L118" i="1"/>
  <c r="K118" i="1"/>
  <c r="M118" i="1"/>
  <c r="J118" i="1"/>
  <c r="I118" i="1"/>
  <c r="F118" i="1"/>
  <c r="H118" i="1"/>
  <c r="G118" i="1"/>
  <c r="C119" i="1"/>
  <c r="E119" i="1" s="1"/>
  <c r="D119" i="1"/>
  <c r="A120" i="1"/>
  <c r="Q119" i="1" l="1"/>
  <c r="N119" i="1"/>
  <c r="O119" i="1"/>
  <c r="P119" i="1"/>
  <c r="R118" i="1"/>
  <c r="S118" i="1" s="1"/>
  <c r="T118" i="1" s="1"/>
  <c r="K119" i="1"/>
  <c r="L119" i="1"/>
  <c r="M119" i="1"/>
  <c r="J119" i="1"/>
  <c r="I119" i="1"/>
  <c r="F119" i="1"/>
  <c r="G119" i="1"/>
  <c r="H119" i="1"/>
  <c r="A121" i="1"/>
  <c r="D120" i="1"/>
  <c r="C120" i="1"/>
  <c r="E120" i="1" s="1"/>
  <c r="N120" i="1" l="1"/>
  <c r="O120" i="1"/>
  <c r="Q120" i="1"/>
  <c r="P120" i="1"/>
  <c r="R119" i="1"/>
  <c r="S119" i="1" s="1"/>
  <c r="T119" i="1" s="1"/>
  <c r="L120" i="1"/>
  <c r="K120" i="1"/>
  <c r="M120" i="1"/>
  <c r="J120" i="1"/>
  <c r="I120" i="1"/>
  <c r="D121" i="1"/>
  <c r="C121" i="1"/>
  <c r="E121" i="1" s="1"/>
  <c r="A122" i="1"/>
  <c r="G120" i="1"/>
  <c r="F120" i="1"/>
  <c r="H120" i="1"/>
  <c r="Q121" i="1" l="1"/>
  <c r="O121" i="1"/>
  <c r="N121" i="1"/>
  <c r="P121" i="1"/>
  <c r="R120" i="1"/>
  <c r="S120" i="1" s="1"/>
  <c r="T120" i="1" s="1"/>
  <c r="K121" i="1"/>
  <c r="L121" i="1"/>
  <c r="M121" i="1"/>
  <c r="J121" i="1"/>
  <c r="I121" i="1"/>
  <c r="A123" i="1"/>
  <c r="C122" i="1"/>
  <c r="E122" i="1" s="1"/>
  <c r="D122" i="1"/>
  <c r="G121" i="1"/>
  <c r="F121" i="1"/>
  <c r="H121" i="1"/>
  <c r="Q122" i="1" l="1"/>
  <c r="N122" i="1"/>
  <c r="O122" i="1"/>
  <c r="P122" i="1"/>
  <c r="R121" i="1"/>
  <c r="S121" i="1" s="1"/>
  <c r="T121" i="1" s="1"/>
  <c r="L122" i="1"/>
  <c r="K122" i="1"/>
  <c r="M122" i="1"/>
  <c r="J122" i="1"/>
  <c r="I122" i="1"/>
  <c r="G122" i="1"/>
  <c r="H122" i="1"/>
  <c r="F122" i="1"/>
  <c r="D123" i="1"/>
  <c r="C123" i="1"/>
  <c r="E123" i="1" s="1"/>
  <c r="A124" i="1"/>
  <c r="Q123" i="1" l="1"/>
  <c r="N123" i="1"/>
  <c r="O123" i="1"/>
  <c r="P123" i="1"/>
  <c r="R122" i="1"/>
  <c r="S122" i="1" s="1"/>
  <c r="T122" i="1" s="1"/>
  <c r="K123" i="1"/>
  <c r="L123" i="1"/>
  <c r="M123" i="1"/>
  <c r="J123" i="1"/>
  <c r="I123" i="1"/>
  <c r="D124" i="1"/>
  <c r="C124" i="1"/>
  <c r="E124" i="1" s="1"/>
  <c r="A125" i="1"/>
  <c r="G123" i="1"/>
  <c r="H123" i="1"/>
  <c r="F123" i="1"/>
  <c r="Q124" i="1" l="1"/>
  <c r="N124" i="1"/>
  <c r="O124" i="1"/>
  <c r="P124" i="1"/>
  <c r="R123" i="1"/>
  <c r="S123" i="1" s="1"/>
  <c r="T123" i="1" s="1"/>
  <c r="L124" i="1"/>
  <c r="K124" i="1"/>
  <c r="M124" i="1"/>
  <c r="J124" i="1"/>
  <c r="I124" i="1"/>
  <c r="C125" i="1"/>
  <c r="E125" i="1" s="1"/>
  <c r="A126" i="1"/>
  <c r="D125" i="1"/>
  <c r="G124" i="1"/>
  <c r="F124" i="1"/>
  <c r="H124" i="1"/>
  <c r="Q125" i="1" l="1"/>
  <c r="O125" i="1"/>
  <c r="N125" i="1"/>
  <c r="P125" i="1"/>
  <c r="R124" i="1"/>
  <c r="S124" i="1" s="1"/>
  <c r="T124" i="1" s="1"/>
  <c r="K125" i="1"/>
  <c r="L125" i="1"/>
  <c r="M125" i="1"/>
  <c r="J125" i="1"/>
  <c r="I125" i="1"/>
  <c r="G125" i="1"/>
  <c r="H125" i="1"/>
  <c r="F125" i="1"/>
  <c r="A127" i="1"/>
  <c r="D126" i="1"/>
  <c r="C126" i="1"/>
  <c r="E126" i="1" s="1"/>
  <c r="Q126" i="1" l="1"/>
  <c r="N126" i="1"/>
  <c r="O126" i="1"/>
  <c r="P126" i="1"/>
  <c r="R125" i="1"/>
  <c r="S125" i="1" s="1"/>
  <c r="T125" i="1" s="1"/>
  <c r="L126" i="1"/>
  <c r="K126" i="1"/>
  <c r="M126" i="1"/>
  <c r="J126" i="1"/>
  <c r="I126" i="1"/>
  <c r="D127" i="1"/>
  <c r="C127" i="1"/>
  <c r="E127" i="1" s="1"/>
  <c r="A128" i="1"/>
  <c r="H126" i="1"/>
  <c r="F126" i="1"/>
  <c r="G126" i="1"/>
  <c r="Q127" i="1" l="1"/>
  <c r="N127" i="1"/>
  <c r="O127" i="1"/>
  <c r="P127" i="1"/>
  <c r="R126" i="1"/>
  <c r="S126" i="1" s="1"/>
  <c r="T126" i="1" s="1"/>
  <c r="K127" i="1"/>
  <c r="L127" i="1"/>
  <c r="M127" i="1"/>
  <c r="J127" i="1"/>
  <c r="I127" i="1"/>
  <c r="D128" i="1"/>
  <c r="C128" i="1"/>
  <c r="E128" i="1" s="1"/>
  <c r="A129" i="1"/>
  <c r="H127" i="1"/>
  <c r="G127" i="1"/>
  <c r="F127" i="1"/>
  <c r="Q128" i="1" l="1"/>
  <c r="N128" i="1"/>
  <c r="O128" i="1"/>
  <c r="P128" i="1"/>
  <c r="R127" i="1"/>
  <c r="S127" i="1" s="1"/>
  <c r="T127" i="1" s="1"/>
  <c r="L128" i="1"/>
  <c r="K128" i="1"/>
  <c r="M128" i="1"/>
  <c r="J128" i="1"/>
  <c r="I128" i="1"/>
  <c r="A130" i="1"/>
  <c r="D129" i="1"/>
  <c r="C129" i="1"/>
  <c r="E129" i="1" s="1"/>
  <c r="F128" i="1"/>
  <c r="H128" i="1"/>
  <c r="G128" i="1"/>
  <c r="Q129" i="1" l="1"/>
  <c r="O129" i="1"/>
  <c r="N129" i="1"/>
  <c r="P129" i="1"/>
  <c r="R128" i="1"/>
  <c r="S128" i="1" s="1"/>
  <c r="T128" i="1" s="1"/>
  <c r="K129" i="1"/>
  <c r="L129" i="1"/>
  <c r="M129" i="1"/>
  <c r="J129" i="1"/>
  <c r="I129" i="1"/>
  <c r="D130" i="1"/>
  <c r="C130" i="1"/>
  <c r="E130" i="1" s="1"/>
  <c r="A131" i="1"/>
  <c r="G129" i="1"/>
  <c r="F129" i="1"/>
  <c r="H129" i="1"/>
  <c r="Q130" i="1" l="1"/>
  <c r="N130" i="1"/>
  <c r="O130" i="1"/>
  <c r="P130" i="1"/>
  <c r="R129" i="1"/>
  <c r="S129" i="1" s="1"/>
  <c r="T129" i="1" s="1"/>
  <c r="L130" i="1"/>
  <c r="K130" i="1"/>
  <c r="M130" i="1"/>
  <c r="J130" i="1"/>
  <c r="I130" i="1"/>
  <c r="C131" i="1"/>
  <c r="E131" i="1" s="1"/>
  <c r="A132" i="1"/>
  <c r="D131" i="1"/>
  <c r="G130" i="1"/>
  <c r="F130" i="1"/>
  <c r="H130" i="1"/>
  <c r="Q131" i="1" l="1"/>
  <c r="N131" i="1"/>
  <c r="O131" i="1"/>
  <c r="P131" i="1"/>
  <c r="R130" i="1"/>
  <c r="S130" i="1" s="1"/>
  <c r="T130" i="1" s="1"/>
  <c r="K131" i="1"/>
  <c r="L131" i="1"/>
  <c r="M131" i="1"/>
  <c r="J131" i="1"/>
  <c r="I131" i="1"/>
  <c r="F131" i="1"/>
  <c r="G131" i="1"/>
  <c r="H131" i="1"/>
  <c r="C132" i="1"/>
  <c r="E132" i="1" s="1"/>
  <c r="A133" i="1"/>
  <c r="D132" i="1"/>
  <c r="Q132" i="1" l="1"/>
  <c r="N132" i="1"/>
  <c r="O132" i="1"/>
  <c r="P132" i="1"/>
  <c r="R131" i="1"/>
  <c r="S131" i="1" s="1"/>
  <c r="T131" i="1" s="1"/>
  <c r="L132" i="1"/>
  <c r="K132" i="1"/>
  <c r="M132" i="1"/>
  <c r="J132" i="1"/>
  <c r="I132" i="1"/>
  <c r="G132" i="1"/>
  <c r="H132" i="1"/>
  <c r="F132" i="1"/>
  <c r="A134" i="1"/>
  <c r="D133" i="1"/>
  <c r="C133" i="1"/>
  <c r="E133" i="1" s="1"/>
  <c r="Q133" i="1" l="1"/>
  <c r="O133" i="1"/>
  <c r="N133" i="1"/>
  <c r="P133" i="1"/>
  <c r="R132" i="1"/>
  <c r="S132" i="1" s="1"/>
  <c r="T132" i="1" s="1"/>
  <c r="K133" i="1"/>
  <c r="L133" i="1"/>
  <c r="M133" i="1"/>
  <c r="J133" i="1"/>
  <c r="I133" i="1"/>
  <c r="D134" i="1"/>
  <c r="C134" i="1"/>
  <c r="E134" i="1" s="1"/>
  <c r="A135" i="1"/>
  <c r="G133" i="1"/>
  <c r="F133" i="1"/>
  <c r="H133" i="1"/>
  <c r="Q134" i="1" l="1"/>
  <c r="N134" i="1"/>
  <c r="O134" i="1"/>
  <c r="P134" i="1"/>
  <c r="R133" i="1"/>
  <c r="S133" i="1" s="1"/>
  <c r="T133" i="1" s="1"/>
  <c r="L134" i="1"/>
  <c r="K134" i="1"/>
  <c r="M134" i="1"/>
  <c r="J134" i="1"/>
  <c r="I134" i="1"/>
  <c r="A136" i="1"/>
  <c r="D135" i="1"/>
  <c r="C135" i="1"/>
  <c r="E135" i="1" s="1"/>
  <c r="H134" i="1"/>
  <c r="G134" i="1"/>
  <c r="F134" i="1"/>
  <c r="Q135" i="1" l="1"/>
  <c r="N135" i="1"/>
  <c r="O135" i="1"/>
  <c r="P135" i="1"/>
  <c r="R134" i="1"/>
  <c r="S134" i="1" s="1"/>
  <c r="T134" i="1" s="1"/>
  <c r="K135" i="1"/>
  <c r="L135" i="1"/>
  <c r="M135" i="1"/>
  <c r="J135" i="1"/>
  <c r="I135" i="1"/>
  <c r="A137" i="1"/>
  <c r="D136" i="1"/>
  <c r="C136" i="1"/>
  <c r="E136" i="1" s="1"/>
  <c r="G135" i="1"/>
  <c r="F135" i="1"/>
  <c r="H135" i="1"/>
  <c r="N136" i="1" l="1"/>
  <c r="O136" i="1"/>
  <c r="Q136" i="1"/>
  <c r="P136" i="1"/>
  <c r="R135" i="1"/>
  <c r="S135" i="1" s="1"/>
  <c r="T135" i="1" s="1"/>
  <c r="L136" i="1"/>
  <c r="K136" i="1"/>
  <c r="M136" i="1"/>
  <c r="J136" i="1"/>
  <c r="I136" i="1"/>
  <c r="C137" i="1"/>
  <c r="E137" i="1" s="1"/>
  <c r="A138" i="1"/>
  <c r="D137" i="1"/>
  <c r="H136" i="1"/>
  <c r="G136" i="1"/>
  <c r="F136" i="1"/>
  <c r="Q137" i="1" l="1"/>
  <c r="O137" i="1"/>
  <c r="N137" i="1"/>
  <c r="P137" i="1"/>
  <c r="R136" i="1"/>
  <c r="S136" i="1" s="1"/>
  <c r="T136" i="1" s="1"/>
  <c r="K137" i="1"/>
  <c r="L137" i="1"/>
  <c r="M137" i="1"/>
  <c r="J137" i="1"/>
  <c r="I137" i="1"/>
  <c r="G137" i="1"/>
  <c r="F137" i="1"/>
  <c r="H137" i="1"/>
  <c r="D138" i="1"/>
  <c r="C138" i="1"/>
  <c r="E138" i="1" s="1"/>
  <c r="A139" i="1"/>
  <c r="Q138" i="1" l="1"/>
  <c r="N138" i="1"/>
  <c r="O138" i="1"/>
  <c r="P138" i="1"/>
  <c r="R137" i="1"/>
  <c r="S137" i="1" s="1"/>
  <c r="T137" i="1" s="1"/>
  <c r="L138" i="1"/>
  <c r="K138" i="1"/>
  <c r="M138" i="1"/>
  <c r="J138" i="1"/>
  <c r="I138" i="1"/>
  <c r="D139" i="1"/>
  <c r="C139" i="1"/>
  <c r="E139" i="1" s="1"/>
  <c r="A140" i="1"/>
  <c r="G138" i="1"/>
  <c r="F138" i="1"/>
  <c r="H138" i="1"/>
  <c r="Q139" i="1" l="1"/>
  <c r="N139" i="1"/>
  <c r="O139" i="1"/>
  <c r="P139" i="1"/>
  <c r="R138" i="1"/>
  <c r="S138" i="1" s="1"/>
  <c r="T138" i="1" s="1"/>
  <c r="K139" i="1"/>
  <c r="L139" i="1"/>
  <c r="M139" i="1"/>
  <c r="J139" i="1"/>
  <c r="I139" i="1"/>
  <c r="C140" i="1"/>
  <c r="E140" i="1" s="1"/>
  <c r="A141" i="1"/>
  <c r="D140" i="1"/>
  <c r="F139" i="1"/>
  <c r="H139" i="1"/>
  <c r="G139" i="1"/>
  <c r="Q140" i="1" l="1"/>
  <c r="N140" i="1"/>
  <c r="O140" i="1"/>
  <c r="P140" i="1"/>
  <c r="R139" i="1"/>
  <c r="S139" i="1" s="1"/>
  <c r="T139" i="1" s="1"/>
  <c r="L140" i="1"/>
  <c r="K140" i="1"/>
  <c r="M140" i="1"/>
  <c r="J140" i="1"/>
  <c r="I140" i="1"/>
  <c r="G140" i="1"/>
  <c r="F140" i="1"/>
  <c r="H140" i="1"/>
  <c r="D141" i="1"/>
  <c r="A142" i="1"/>
  <c r="C141" i="1"/>
  <c r="E141" i="1" s="1"/>
  <c r="Q141" i="1" l="1"/>
  <c r="O141" i="1"/>
  <c r="N141" i="1"/>
  <c r="P141" i="1"/>
  <c r="R140" i="1"/>
  <c r="S140" i="1" s="1"/>
  <c r="T140" i="1" s="1"/>
  <c r="K141" i="1"/>
  <c r="L141" i="1"/>
  <c r="M141" i="1"/>
  <c r="J141" i="1"/>
  <c r="I141" i="1"/>
  <c r="D142" i="1"/>
  <c r="C142" i="1"/>
  <c r="E142" i="1" s="1"/>
  <c r="A143" i="1"/>
  <c r="F141" i="1"/>
  <c r="G141" i="1"/>
  <c r="H141" i="1"/>
  <c r="Q142" i="1" l="1"/>
  <c r="N142" i="1"/>
  <c r="O142" i="1"/>
  <c r="P142" i="1"/>
  <c r="R141" i="1"/>
  <c r="S141" i="1" s="1"/>
  <c r="T141" i="1" s="1"/>
  <c r="L142" i="1"/>
  <c r="K142" i="1"/>
  <c r="M142" i="1"/>
  <c r="J142" i="1"/>
  <c r="I142" i="1"/>
  <c r="A144" i="1"/>
  <c r="D143" i="1"/>
  <c r="C143" i="1"/>
  <c r="E143" i="1" s="1"/>
  <c r="F142" i="1"/>
  <c r="H142" i="1"/>
  <c r="G142" i="1"/>
  <c r="Q143" i="1" l="1"/>
  <c r="N143" i="1"/>
  <c r="O143" i="1"/>
  <c r="P143" i="1"/>
  <c r="R142" i="1"/>
  <c r="S142" i="1" s="1"/>
  <c r="T142" i="1" s="1"/>
  <c r="K143" i="1"/>
  <c r="L143" i="1"/>
  <c r="M143" i="1"/>
  <c r="J143" i="1"/>
  <c r="I143" i="1"/>
  <c r="C144" i="1"/>
  <c r="E144" i="1" s="1"/>
  <c r="A145" i="1"/>
  <c r="D144" i="1"/>
  <c r="F143" i="1"/>
  <c r="G143" i="1"/>
  <c r="H143" i="1"/>
  <c r="Q144" i="1" l="1"/>
  <c r="N144" i="1"/>
  <c r="O144" i="1"/>
  <c r="P144" i="1"/>
  <c r="R143" i="1"/>
  <c r="S143" i="1" s="1"/>
  <c r="T143" i="1" s="1"/>
  <c r="L144" i="1"/>
  <c r="K144" i="1"/>
  <c r="M144" i="1"/>
  <c r="J144" i="1"/>
  <c r="I144" i="1"/>
  <c r="G144" i="1"/>
  <c r="H144" i="1"/>
  <c r="F144" i="1"/>
  <c r="D145" i="1"/>
  <c r="C145" i="1"/>
  <c r="E145" i="1" s="1"/>
  <c r="A146" i="1"/>
  <c r="Q145" i="1" l="1"/>
  <c r="O145" i="1"/>
  <c r="N145" i="1"/>
  <c r="P145" i="1"/>
  <c r="R144" i="1"/>
  <c r="S144" i="1" s="1"/>
  <c r="T144" i="1" s="1"/>
  <c r="K145" i="1"/>
  <c r="L145" i="1"/>
  <c r="M145" i="1"/>
  <c r="J145" i="1"/>
  <c r="I145" i="1"/>
  <c r="D146" i="1"/>
  <c r="C146" i="1"/>
  <c r="E146" i="1" s="1"/>
  <c r="A147" i="1"/>
  <c r="H145" i="1"/>
  <c r="F145" i="1"/>
  <c r="G145" i="1"/>
  <c r="Q146" i="1" l="1"/>
  <c r="N146" i="1"/>
  <c r="O146" i="1"/>
  <c r="P146" i="1"/>
  <c r="R145" i="1"/>
  <c r="S145" i="1" s="1"/>
  <c r="T145" i="1" s="1"/>
  <c r="L146" i="1"/>
  <c r="K146" i="1"/>
  <c r="M146" i="1"/>
  <c r="J146" i="1"/>
  <c r="I146" i="1"/>
  <c r="D147" i="1"/>
  <c r="C147" i="1"/>
  <c r="E147" i="1" s="1"/>
  <c r="A148" i="1"/>
  <c r="F146" i="1"/>
  <c r="G146" i="1"/>
  <c r="H146" i="1"/>
  <c r="Q147" i="1" l="1"/>
  <c r="N147" i="1"/>
  <c r="O147" i="1"/>
  <c r="P147" i="1"/>
  <c r="R146" i="1"/>
  <c r="S146" i="1" s="1"/>
  <c r="T146" i="1" s="1"/>
  <c r="K147" i="1"/>
  <c r="L147" i="1"/>
  <c r="M147" i="1"/>
  <c r="J147" i="1"/>
  <c r="I147" i="1"/>
  <c r="D148" i="1"/>
  <c r="A149" i="1"/>
  <c r="C148" i="1"/>
  <c r="E148" i="1" s="1"/>
  <c r="H147" i="1"/>
  <c r="F147" i="1"/>
  <c r="G147" i="1"/>
  <c r="Q148" i="1" l="1"/>
  <c r="N148" i="1"/>
  <c r="O148" i="1"/>
  <c r="P148" i="1"/>
  <c r="R147" i="1"/>
  <c r="S147" i="1" s="1"/>
  <c r="T147" i="1" s="1"/>
  <c r="L148" i="1"/>
  <c r="K148" i="1"/>
  <c r="M148" i="1"/>
  <c r="J148" i="1"/>
  <c r="I148" i="1"/>
  <c r="H148" i="1"/>
  <c r="G148" i="1"/>
  <c r="F148" i="1"/>
  <c r="D149" i="1"/>
  <c r="A150" i="1"/>
  <c r="C149" i="1"/>
  <c r="E149" i="1" s="1"/>
  <c r="Q149" i="1" l="1"/>
  <c r="O149" i="1"/>
  <c r="N149" i="1"/>
  <c r="P149" i="1"/>
  <c r="R148" i="1"/>
  <c r="S148" i="1" s="1"/>
  <c r="T148" i="1" s="1"/>
  <c r="K149" i="1"/>
  <c r="L149" i="1"/>
  <c r="M149" i="1"/>
  <c r="J149" i="1"/>
  <c r="I149" i="1"/>
  <c r="G149" i="1"/>
  <c r="H149" i="1"/>
  <c r="F149" i="1"/>
  <c r="D150" i="1"/>
  <c r="C150" i="1"/>
  <c r="E150" i="1" s="1"/>
  <c r="A151" i="1"/>
  <c r="Q150" i="1" l="1"/>
  <c r="N150" i="1"/>
  <c r="O150" i="1"/>
  <c r="P150" i="1"/>
  <c r="R149" i="1"/>
  <c r="S149" i="1" s="1"/>
  <c r="T149" i="1" s="1"/>
  <c r="L150" i="1"/>
  <c r="K150" i="1"/>
  <c r="M150" i="1"/>
  <c r="J150" i="1"/>
  <c r="I150" i="1"/>
  <c r="A152" i="1"/>
  <c r="D151" i="1"/>
  <c r="C151" i="1"/>
  <c r="E151" i="1" s="1"/>
  <c r="F150" i="1"/>
  <c r="H150" i="1"/>
  <c r="G150" i="1"/>
  <c r="Q151" i="1" l="1"/>
  <c r="N151" i="1"/>
  <c r="O151" i="1"/>
  <c r="P151" i="1"/>
  <c r="R150" i="1"/>
  <c r="S150" i="1" s="1"/>
  <c r="T150" i="1" s="1"/>
  <c r="K151" i="1"/>
  <c r="L151" i="1"/>
  <c r="M151" i="1"/>
  <c r="J151" i="1"/>
  <c r="I151" i="1"/>
  <c r="D152" i="1"/>
  <c r="A153" i="1"/>
  <c r="C152" i="1"/>
  <c r="E152" i="1" s="1"/>
  <c r="F151" i="1"/>
  <c r="G151" i="1"/>
  <c r="H151" i="1"/>
  <c r="N152" i="1" l="1"/>
  <c r="O152" i="1"/>
  <c r="Q152" i="1"/>
  <c r="P152" i="1"/>
  <c r="R151" i="1"/>
  <c r="S151" i="1" s="1"/>
  <c r="T151" i="1" s="1"/>
  <c r="L152" i="1"/>
  <c r="K152" i="1"/>
  <c r="M152" i="1"/>
  <c r="J152" i="1"/>
  <c r="I152" i="1"/>
  <c r="F152" i="1"/>
  <c r="H152" i="1"/>
  <c r="G152" i="1"/>
  <c r="A154" i="1"/>
  <c r="D153" i="1"/>
  <c r="C153" i="1"/>
  <c r="E153" i="1" s="1"/>
  <c r="Q153" i="1" l="1"/>
  <c r="O153" i="1"/>
  <c r="N153" i="1"/>
  <c r="P153" i="1"/>
  <c r="R152" i="1"/>
  <c r="S152" i="1" s="1"/>
  <c r="T152" i="1" s="1"/>
  <c r="K153" i="1"/>
  <c r="L153" i="1"/>
  <c r="M153" i="1"/>
  <c r="J153" i="1"/>
  <c r="I153" i="1"/>
  <c r="G153" i="1"/>
  <c r="H153" i="1"/>
  <c r="F153" i="1"/>
  <c r="A155" i="1"/>
  <c r="D154" i="1"/>
  <c r="C154" i="1"/>
  <c r="E154" i="1" s="1"/>
  <c r="Q154" i="1" l="1"/>
  <c r="N154" i="1"/>
  <c r="O154" i="1"/>
  <c r="P154" i="1"/>
  <c r="R153" i="1"/>
  <c r="S153" i="1" s="1"/>
  <c r="T153" i="1" s="1"/>
  <c r="L154" i="1"/>
  <c r="K154" i="1"/>
  <c r="M154" i="1"/>
  <c r="J154" i="1"/>
  <c r="I154" i="1"/>
  <c r="C155" i="1"/>
  <c r="E155" i="1" s="1"/>
  <c r="D155" i="1"/>
  <c r="A156" i="1"/>
  <c r="F154" i="1"/>
  <c r="G154" i="1"/>
  <c r="H154" i="1"/>
  <c r="Q155" i="1" l="1"/>
  <c r="N155" i="1"/>
  <c r="O155" i="1"/>
  <c r="P155" i="1"/>
  <c r="R154" i="1"/>
  <c r="S154" i="1" s="1"/>
  <c r="T154" i="1" s="1"/>
  <c r="K155" i="1"/>
  <c r="L155" i="1"/>
  <c r="M155" i="1"/>
  <c r="J155" i="1"/>
  <c r="I155" i="1"/>
  <c r="D156" i="1"/>
  <c r="C156" i="1"/>
  <c r="E156" i="1" s="1"/>
  <c r="A157" i="1"/>
  <c r="H155" i="1"/>
  <c r="G155" i="1"/>
  <c r="F155" i="1"/>
  <c r="Q156" i="1" l="1"/>
  <c r="N156" i="1"/>
  <c r="O156" i="1"/>
  <c r="P156" i="1"/>
  <c r="R155" i="1"/>
  <c r="S155" i="1" s="1"/>
  <c r="T155" i="1" s="1"/>
  <c r="L156" i="1"/>
  <c r="K156" i="1"/>
  <c r="M156" i="1"/>
  <c r="J156" i="1"/>
  <c r="I156" i="1"/>
  <c r="A158" i="1"/>
  <c r="D157" i="1"/>
  <c r="C157" i="1"/>
  <c r="E157" i="1" s="1"/>
  <c r="F156" i="1"/>
  <c r="G156" i="1"/>
  <c r="H156" i="1"/>
  <c r="Q157" i="1" l="1"/>
  <c r="O157" i="1"/>
  <c r="N157" i="1"/>
  <c r="P157" i="1"/>
  <c r="R156" i="1"/>
  <c r="S156" i="1" s="1"/>
  <c r="T156" i="1" s="1"/>
  <c r="K157" i="1"/>
  <c r="L157" i="1"/>
  <c r="M157" i="1"/>
  <c r="J157" i="1"/>
  <c r="I157" i="1"/>
  <c r="D158" i="1"/>
  <c r="A159" i="1"/>
  <c r="C158" i="1"/>
  <c r="E158" i="1" s="1"/>
  <c r="G157" i="1"/>
  <c r="H157" i="1"/>
  <c r="F157" i="1"/>
  <c r="Q158" i="1" l="1"/>
  <c r="N158" i="1"/>
  <c r="O158" i="1"/>
  <c r="P158" i="1"/>
  <c r="R157" i="1"/>
  <c r="S157" i="1" s="1"/>
  <c r="T157" i="1" s="1"/>
  <c r="L158" i="1"/>
  <c r="K158" i="1"/>
  <c r="M158" i="1"/>
  <c r="J158" i="1"/>
  <c r="I158" i="1"/>
  <c r="F158" i="1"/>
  <c r="G158" i="1"/>
  <c r="H158" i="1"/>
  <c r="C159" i="1"/>
  <c r="E159" i="1" s="1"/>
  <c r="A160" i="1"/>
  <c r="D159" i="1"/>
  <c r="Q159" i="1" l="1"/>
  <c r="N159" i="1"/>
  <c r="O159" i="1"/>
  <c r="P159" i="1"/>
  <c r="R158" i="1"/>
  <c r="S158" i="1" s="1"/>
  <c r="T158" i="1" s="1"/>
  <c r="K159" i="1"/>
  <c r="L159" i="1"/>
  <c r="M159" i="1"/>
  <c r="J159" i="1"/>
  <c r="I159" i="1"/>
  <c r="C160" i="1"/>
  <c r="E160" i="1" s="1"/>
  <c r="A161" i="1"/>
  <c r="D160" i="1"/>
  <c r="F159" i="1"/>
  <c r="H159" i="1"/>
  <c r="G159" i="1"/>
  <c r="Q160" i="1" l="1"/>
  <c r="N160" i="1"/>
  <c r="O160" i="1"/>
  <c r="P160" i="1"/>
  <c r="R159" i="1"/>
  <c r="S159" i="1" s="1"/>
  <c r="T159" i="1" s="1"/>
  <c r="L160" i="1"/>
  <c r="K160" i="1"/>
  <c r="M160" i="1"/>
  <c r="J160" i="1"/>
  <c r="I160" i="1"/>
  <c r="G160" i="1"/>
  <c r="H160" i="1"/>
  <c r="F160" i="1"/>
  <c r="C161" i="1"/>
  <c r="E161" i="1" s="1"/>
  <c r="A162" i="1"/>
  <c r="D161" i="1"/>
  <c r="Q161" i="1" l="1"/>
  <c r="O161" i="1"/>
  <c r="N161" i="1"/>
  <c r="P161" i="1"/>
  <c r="R160" i="1"/>
  <c r="S160" i="1" s="1"/>
  <c r="T160" i="1" s="1"/>
  <c r="K161" i="1"/>
  <c r="L161" i="1"/>
  <c r="M161" i="1"/>
  <c r="J161" i="1"/>
  <c r="I161" i="1"/>
  <c r="G161" i="1"/>
  <c r="H161" i="1"/>
  <c r="F161" i="1"/>
  <c r="A163" i="1"/>
  <c r="D162" i="1"/>
  <c r="C162" i="1"/>
  <c r="E162" i="1" s="1"/>
  <c r="Q162" i="1" l="1"/>
  <c r="N162" i="1"/>
  <c r="O162" i="1"/>
  <c r="P162" i="1"/>
  <c r="R161" i="1"/>
  <c r="S161" i="1" s="1"/>
  <c r="T161" i="1" s="1"/>
  <c r="L162" i="1"/>
  <c r="K162" i="1"/>
  <c r="M162" i="1"/>
  <c r="J162" i="1"/>
  <c r="I162" i="1"/>
  <c r="H162" i="1"/>
  <c r="F162" i="1"/>
  <c r="G162" i="1"/>
  <c r="C163" i="1"/>
  <c r="E163" i="1" s="1"/>
  <c r="A164" i="1"/>
  <c r="D163" i="1"/>
  <c r="Q163" i="1" l="1"/>
  <c r="N163" i="1"/>
  <c r="O163" i="1"/>
  <c r="P163" i="1"/>
  <c r="R162" i="1"/>
  <c r="S162" i="1" s="1"/>
  <c r="T162" i="1" s="1"/>
  <c r="K163" i="1"/>
  <c r="L163" i="1"/>
  <c r="M163" i="1"/>
  <c r="J163" i="1"/>
  <c r="I163" i="1"/>
  <c r="A165" i="1"/>
  <c r="D164" i="1"/>
  <c r="C164" i="1"/>
  <c r="E164" i="1" s="1"/>
  <c r="G163" i="1"/>
  <c r="H163" i="1"/>
  <c r="F163" i="1"/>
  <c r="Q164" i="1" l="1"/>
  <c r="N164" i="1"/>
  <c r="O164" i="1"/>
  <c r="P164" i="1"/>
  <c r="R163" i="1"/>
  <c r="S163" i="1" s="1"/>
  <c r="T163" i="1" s="1"/>
  <c r="L164" i="1"/>
  <c r="K164" i="1"/>
  <c r="M164" i="1"/>
  <c r="J164" i="1"/>
  <c r="I164" i="1"/>
  <c r="C165" i="1"/>
  <c r="E165" i="1" s="1"/>
  <c r="A166" i="1"/>
  <c r="D165" i="1"/>
  <c r="H164" i="1"/>
  <c r="F164" i="1"/>
  <c r="G164" i="1"/>
  <c r="Q165" i="1" l="1"/>
  <c r="O165" i="1"/>
  <c r="N165" i="1"/>
  <c r="P165" i="1"/>
  <c r="R164" i="1"/>
  <c r="S164" i="1" s="1"/>
  <c r="T164" i="1" s="1"/>
  <c r="K165" i="1"/>
  <c r="L165" i="1"/>
  <c r="M165" i="1"/>
  <c r="J165" i="1"/>
  <c r="I165" i="1"/>
  <c r="F165" i="1"/>
  <c r="G165" i="1"/>
  <c r="H165" i="1"/>
  <c r="D166" i="1"/>
  <c r="C166" i="1"/>
  <c r="E166" i="1" s="1"/>
  <c r="A167" i="1"/>
  <c r="Q166" i="1" l="1"/>
  <c r="N166" i="1"/>
  <c r="O166" i="1"/>
  <c r="P166" i="1"/>
  <c r="R165" i="1"/>
  <c r="S165" i="1" s="1"/>
  <c r="T165" i="1" s="1"/>
  <c r="L166" i="1"/>
  <c r="K166" i="1"/>
  <c r="M166" i="1"/>
  <c r="J166" i="1"/>
  <c r="I166" i="1"/>
  <c r="C167" i="1"/>
  <c r="E167" i="1" s="1"/>
  <c r="A168" i="1"/>
  <c r="D167" i="1"/>
  <c r="F166" i="1"/>
  <c r="G166" i="1"/>
  <c r="H166" i="1"/>
  <c r="Q167" i="1" l="1"/>
  <c r="N167" i="1"/>
  <c r="O167" i="1"/>
  <c r="P167" i="1"/>
  <c r="R166" i="1"/>
  <c r="S166" i="1" s="1"/>
  <c r="T166" i="1" s="1"/>
  <c r="K167" i="1"/>
  <c r="L167" i="1"/>
  <c r="M167" i="1"/>
  <c r="J167" i="1"/>
  <c r="I167" i="1"/>
  <c r="H167" i="1"/>
  <c r="F167" i="1"/>
  <c r="G167" i="1"/>
  <c r="C168" i="1"/>
  <c r="E168" i="1" s="1"/>
  <c r="A169" i="1"/>
  <c r="D168" i="1"/>
  <c r="N168" i="1" l="1"/>
  <c r="O168" i="1"/>
  <c r="Q168" i="1"/>
  <c r="P168" i="1"/>
  <c r="R167" i="1"/>
  <c r="S167" i="1" s="1"/>
  <c r="T167" i="1" s="1"/>
  <c r="L168" i="1"/>
  <c r="K168" i="1"/>
  <c r="M168" i="1"/>
  <c r="J168" i="1"/>
  <c r="I168" i="1"/>
  <c r="A170" i="1"/>
  <c r="D169" i="1"/>
  <c r="C169" i="1"/>
  <c r="E169" i="1" s="1"/>
  <c r="F168" i="1"/>
  <c r="G168" i="1"/>
  <c r="H168" i="1"/>
  <c r="Q169" i="1" l="1"/>
  <c r="O169" i="1"/>
  <c r="N169" i="1"/>
  <c r="P169" i="1"/>
  <c r="R168" i="1"/>
  <c r="S168" i="1" s="1"/>
  <c r="T168" i="1" s="1"/>
  <c r="K169" i="1"/>
  <c r="L169" i="1"/>
  <c r="M169" i="1"/>
  <c r="J169" i="1"/>
  <c r="I169" i="1"/>
  <c r="D170" i="1"/>
  <c r="C170" i="1"/>
  <c r="E170" i="1" s="1"/>
  <c r="A171" i="1"/>
  <c r="H169" i="1"/>
  <c r="F169" i="1"/>
  <c r="G169" i="1"/>
  <c r="Q170" i="1" l="1"/>
  <c r="N170" i="1"/>
  <c r="O170" i="1"/>
  <c r="P170" i="1"/>
  <c r="R169" i="1"/>
  <c r="S169" i="1" s="1"/>
  <c r="T169" i="1" s="1"/>
  <c r="K170" i="1"/>
  <c r="M170" i="1"/>
  <c r="L170" i="1"/>
  <c r="J170" i="1"/>
  <c r="I170" i="1"/>
  <c r="C171" i="1"/>
  <c r="E171" i="1" s="1"/>
  <c r="A172" i="1"/>
  <c r="D171" i="1"/>
  <c r="F170" i="1"/>
  <c r="H170" i="1"/>
  <c r="G170" i="1"/>
  <c r="Q171" i="1" l="1"/>
  <c r="N171" i="1"/>
  <c r="O171" i="1"/>
  <c r="P171" i="1"/>
  <c r="R170" i="1"/>
  <c r="S170" i="1" s="1"/>
  <c r="T170" i="1" s="1"/>
  <c r="L171" i="1"/>
  <c r="M171" i="1"/>
  <c r="K171" i="1"/>
  <c r="J171" i="1"/>
  <c r="I171" i="1"/>
  <c r="H171" i="1"/>
  <c r="G171" i="1"/>
  <c r="F171" i="1"/>
  <c r="D172" i="1"/>
  <c r="C172" i="1"/>
  <c r="E172" i="1" s="1"/>
  <c r="A173" i="1"/>
  <c r="Q172" i="1" l="1"/>
  <c r="N172" i="1"/>
  <c r="O172" i="1"/>
  <c r="P172" i="1"/>
  <c r="R171" i="1"/>
  <c r="S171" i="1" s="1"/>
  <c r="T171" i="1" s="1"/>
  <c r="L172" i="1"/>
  <c r="K172" i="1"/>
  <c r="M172" i="1"/>
  <c r="J172" i="1"/>
  <c r="I172" i="1"/>
  <c r="A174" i="1"/>
  <c r="D173" i="1"/>
  <c r="C173" i="1"/>
  <c r="E173" i="1" s="1"/>
  <c r="G172" i="1"/>
  <c r="H172" i="1"/>
  <c r="F172" i="1"/>
  <c r="Q173" i="1" l="1"/>
  <c r="O173" i="1"/>
  <c r="N173" i="1"/>
  <c r="P173" i="1"/>
  <c r="R172" i="1"/>
  <c r="S172" i="1" s="1"/>
  <c r="T172" i="1" s="1"/>
  <c r="L173" i="1"/>
  <c r="K173" i="1"/>
  <c r="M173" i="1"/>
  <c r="J173" i="1"/>
  <c r="I173" i="1"/>
  <c r="C174" i="1"/>
  <c r="E174" i="1" s="1"/>
  <c r="A175" i="1"/>
  <c r="D174" i="1"/>
  <c r="G173" i="1"/>
  <c r="H173" i="1"/>
  <c r="F173" i="1"/>
  <c r="Q174" i="1" l="1"/>
  <c r="N174" i="1"/>
  <c r="O174" i="1"/>
  <c r="P174" i="1"/>
  <c r="R173" i="1"/>
  <c r="S173" i="1" s="1"/>
  <c r="T173" i="1" s="1"/>
  <c r="L174" i="1"/>
  <c r="K174" i="1"/>
  <c r="M174" i="1"/>
  <c r="J174" i="1"/>
  <c r="I174" i="1"/>
  <c r="F174" i="1"/>
  <c r="G174" i="1"/>
  <c r="H174" i="1"/>
  <c r="D175" i="1"/>
  <c r="C175" i="1"/>
  <c r="E175" i="1" s="1"/>
  <c r="A176" i="1"/>
  <c r="Q175" i="1" l="1"/>
  <c r="N175" i="1"/>
  <c r="O175" i="1"/>
  <c r="P175" i="1"/>
  <c r="R174" i="1"/>
  <c r="S174" i="1" s="1"/>
  <c r="T174" i="1" s="1"/>
  <c r="L175" i="1"/>
  <c r="K175" i="1"/>
  <c r="M175" i="1"/>
  <c r="J175" i="1"/>
  <c r="I175" i="1"/>
  <c r="D176" i="1"/>
  <c r="A177" i="1"/>
  <c r="C176" i="1"/>
  <c r="E176" i="1" s="1"/>
  <c r="F175" i="1"/>
  <c r="G175" i="1"/>
  <c r="H175" i="1"/>
  <c r="Q176" i="1" l="1"/>
  <c r="N176" i="1"/>
  <c r="O176" i="1"/>
  <c r="P176" i="1"/>
  <c r="R175" i="1"/>
  <c r="S175" i="1" s="1"/>
  <c r="T175" i="1" s="1"/>
  <c r="L176" i="1"/>
  <c r="K176" i="1"/>
  <c r="M176" i="1"/>
  <c r="J176" i="1"/>
  <c r="I176" i="1"/>
  <c r="A178" i="1"/>
  <c r="D177" i="1"/>
  <c r="C177" i="1"/>
  <c r="E177" i="1" s="1"/>
  <c r="H176" i="1"/>
  <c r="F176" i="1"/>
  <c r="G176" i="1"/>
  <c r="Q177" i="1" l="1"/>
  <c r="O177" i="1"/>
  <c r="N177" i="1"/>
  <c r="P177" i="1"/>
  <c r="R176" i="1"/>
  <c r="S176" i="1" s="1"/>
  <c r="T176" i="1" s="1"/>
  <c r="L177" i="1"/>
  <c r="K177" i="1"/>
  <c r="M177" i="1"/>
  <c r="J177" i="1"/>
  <c r="I177" i="1"/>
  <c r="A179" i="1"/>
  <c r="D178" i="1"/>
  <c r="C178" i="1"/>
  <c r="E178" i="1" s="1"/>
  <c r="F177" i="1"/>
  <c r="G177" i="1"/>
  <c r="H177" i="1"/>
  <c r="N178" i="1" l="1"/>
  <c r="O178" i="1"/>
  <c r="Q178" i="1"/>
  <c r="P178" i="1"/>
  <c r="R177" i="1"/>
  <c r="S177" i="1" s="1"/>
  <c r="T177" i="1" s="1"/>
  <c r="L178" i="1"/>
  <c r="K178" i="1"/>
  <c r="M178" i="1"/>
  <c r="J178" i="1"/>
  <c r="I178" i="1"/>
  <c r="A180" i="1"/>
  <c r="D179" i="1"/>
  <c r="C179" i="1"/>
  <c r="E179" i="1" s="1"/>
  <c r="G178" i="1"/>
  <c r="H178" i="1"/>
  <c r="F178" i="1"/>
  <c r="Q179" i="1" l="1"/>
  <c r="N179" i="1"/>
  <c r="O179" i="1"/>
  <c r="P179" i="1"/>
  <c r="R178" i="1"/>
  <c r="S178" i="1" s="1"/>
  <c r="T178" i="1" s="1"/>
  <c r="L179" i="1"/>
  <c r="K179" i="1"/>
  <c r="M179" i="1"/>
  <c r="J179" i="1"/>
  <c r="I179" i="1"/>
  <c r="C180" i="1"/>
  <c r="E180" i="1" s="1"/>
  <c r="D180" i="1"/>
  <c r="A181" i="1"/>
  <c r="F179" i="1"/>
  <c r="G179" i="1"/>
  <c r="H179" i="1"/>
  <c r="Q180" i="1" l="1"/>
  <c r="N180" i="1"/>
  <c r="O180" i="1"/>
  <c r="P180" i="1"/>
  <c r="R179" i="1"/>
  <c r="S179" i="1" s="1"/>
  <c r="T179" i="1" s="1"/>
  <c r="L180" i="1"/>
  <c r="K180" i="1"/>
  <c r="M180" i="1"/>
  <c r="J180" i="1"/>
  <c r="I180" i="1"/>
  <c r="A182" i="1"/>
  <c r="D181" i="1"/>
  <c r="C181" i="1"/>
  <c r="E181" i="1" s="1"/>
  <c r="H180" i="1"/>
  <c r="F180" i="1"/>
  <c r="G180" i="1"/>
  <c r="Q181" i="1" l="1"/>
  <c r="O181" i="1"/>
  <c r="N181" i="1"/>
  <c r="P181" i="1"/>
  <c r="R180" i="1"/>
  <c r="S180" i="1" s="1"/>
  <c r="T180" i="1" s="1"/>
  <c r="L181" i="1"/>
  <c r="K181" i="1"/>
  <c r="M181" i="1"/>
  <c r="J181" i="1"/>
  <c r="I181" i="1"/>
  <c r="C182" i="1"/>
  <c r="E182" i="1" s="1"/>
  <c r="A183" i="1"/>
  <c r="D182" i="1"/>
  <c r="G181" i="1"/>
  <c r="F181" i="1"/>
  <c r="H181" i="1"/>
  <c r="Q182" i="1" l="1"/>
  <c r="N182" i="1"/>
  <c r="O182" i="1"/>
  <c r="P182" i="1"/>
  <c r="R181" i="1"/>
  <c r="S181" i="1" s="1"/>
  <c r="T181" i="1" s="1"/>
  <c r="L182" i="1"/>
  <c r="K182" i="1"/>
  <c r="M182" i="1"/>
  <c r="J182" i="1"/>
  <c r="I182" i="1"/>
  <c r="H182" i="1"/>
  <c r="F182" i="1"/>
  <c r="G182" i="1"/>
  <c r="D183" i="1"/>
  <c r="C183" i="1"/>
  <c r="E183" i="1" s="1"/>
  <c r="A184" i="1"/>
  <c r="Q183" i="1" l="1"/>
  <c r="N183" i="1"/>
  <c r="O183" i="1"/>
  <c r="P183" i="1"/>
  <c r="R182" i="1"/>
  <c r="S182" i="1" s="1"/>
  <c r="T182" i="1" s="1"/>
  <c r="L183" i="1"/>
  <c r="K183" i="1"/>
  <c r="M183" i="1"/>
  <c r="J183" i="1"/>
  <c r="I183" i="1"/>
  <c r="C184" i="1"/>
  <c r="E184" i="1" s="1"/>
  <c r="A185" i="1"/>
  <c r="D184" i="1"/>
  <c r="H183" i="1"/>
  <c r="F183" i="1"/>
  <c r="G183" i="1"/>
  <c r="Q184" i="1" l="1"/>
  <c r="N184" i="1"/>
  <c r="O184" i="1"/>
  <c r="P184" i="1"/>
  <c r="R183" i="1"/>
  <c r="S183" i="1" s="1"/>
  <c r="T183" i="1" s="1"/>
  <c r="L184" i="1"/>
  <c r="K184" i="1"/>
  <c r="M184" i="1"/>
  <c r="J184" i="1"/>
  <c r="I184" i="1"/>
  <c r="H184" i="1"/>
  <c r="F184" i="1"/>
  <c r="G184" i="1"/>
  <c r="A186" i="1"/>
  <c r="D185" i="1"/>
  <c r="C185" i="1"/>
  <c r="E185" i="1" s="1"/>
  <c r="Q185" i="1" l="1"/>
  <c r="O185" i="1"/>
  <c r="N185" i="1"/>
  <c r="P185" i="1"/>
  <c r="R184" i="1"/>
  <c r="S184" i="1" s="1"/>
  <c r="T184" i="1" s="1"/>
  <c r="L185" i="1"/>
  <c r="K185" i="1"/>
  <c r="M185" i="1"/>
  <c r="J185" i="1"/>
  <c r="I185" i="1"/>
  <c r="D186" i="1"/>
  <c r="C186" i="1"/>
  <c r="E186" i="1" s="1"/>
  <c r="A187" i="1"/>
  <c r="G185" i="1"/>
  <c r="H185" i="1"/>
  <c r="F185" i="1"/>
  <c r="Q186" i="1" l="1"/>
  <c r="N186" i="1"/>
  <c r="O186" i="1"/>
  <c r="P186" i="1"/>
  <c r="R185" i="1"/>
  <c r="S185" i="1" s="1"/>
  <c r="T185" i="1" s="1"/>
  <c r="L186" i="1"/>
  <c r="K186" i="1"/>
  <c r="M186" i="1"/>
  <c r="J186" i="1"/>
  <c r="I186" i="1"/>
  <c r="D187" i="1"/>
  <c r="C187" i="1"/>
  <c r="E187" i="1" s="1"/>
  <c r="A188" i="1"/>
  <c r="H186" i="1"/>
  <c r="F186" i="1"/>
  <c r="G186" i="1"/>
  <c r="Q187" i="1" l="1"/>
  <c r="N187" i="1"/>
  <c r="O187" i="1"/>
  <c r="P187" i="1"/>
  <c r="R186" i="1"/>
  <c r="S186" i="1" s="1"/>
  <c r="T186" i="1" s="1"/>
  <c r="L187" i="1"/>
  <c r="K187" i="1"/>
  <c r="M187" i="1"/>
  <c r="J187" i="1"/>
  <c r="I187" i="1"/>
  <c r="C188" i="1"/>
  <c r="E188" i="1" s="1"/>
  <c r="A189" i="1"/>
  <c r="D188" i="1"/>
  <c r="F187" i="1"/>
  <c r="H187" i="1"/>
  <c r="G187" i="1"/>
  <c r="Q188" i="1" l="1"/>
  <c r="N188" i="1"/>
  <c r="O188" i="1"/>
  <c r="P188" i="1"/>
  <c r="R187" i="1"/>
  <c r="S187" i="1" s="1"/>
  <c r="T187" i="1" s="1"/>
  <c r="L188" i="1"/>
  <c r="K188" i="1"/>
  <c r="M188" i="1"/>
  <c r="J188" i="1"/>
  <c r="I188" i="1"/>
  <c r="H188" i="1"/>
  <c r="G188" i="1"/>
  <c r="F188" i="1"/>
  <c r="D189" i="1"/>
  <c r="C189" i="1"/>
  <c r="E189" i="1" s="1"/>
  <c r="A190" i="1"/>
  <c r="Q189" i="1" l="1"/>
  <c r="O189" i="1"/>
  <c r="N189" i="1"/>
  <c r="P189" i="1"/>
  <c r="R188" i="1"/>
  <c r="S188" i="1" s="1"/>
  <c r="T188" i="1" s="1"/>
  <c r="L189" i="1"/>
  <c r="K189" i="1"/>
  <c r="M189" i="1"/>
  <c r="J189" i="1"/>
  <c r="I189" i="1"/>
  <c r="D190" i="1"/>
  <c r="C190" i="1"/>
  <c r="E190" i="1" s="1"/>
  <c r="A191" i="1"/>
  <c r="H189" i="1"/>
  <c r="G189" i="1"/>
  <c r="F189" i="1"/>
  <c r="Q190" i="1" l="1"/>
  <c r="N190" i="1"/>
  <c r="O190" i="1"/>
  <c r="P190" i="1"/>
  <c r="R189" i="1"/>
  <c r="S189" i="1" s="1"/>
  <c r="T189" i="1" s="1"/>
  <c r="L190" i="1"/>
  <c r="K190" i="1"/>
  <c r="M190" i="1"/>
  <c r="J190" i="1"/>
  <c r="I190" i="1"/>
  <c r="C191" i="1"/>
  <c r="E191" i="1" s="1"/>
  <c r="A192" i="1"/>
  <c r="D191" i="1"/>
  <c r="H190" i="1"/>
  <c r="F190" i="1"/>
  <c r="G190" i="1"/>
  <c r="Q191" i="1" l="1"/>
  <c r="N191" i="1"/>
  <c r="O191" i="1"/>
  <c r="P191" i="1"/>
  <c r="R190" i="1"/>
  <c r="S190" i="1" s="1"/>
  <c r="T190" i="1" s="1"/>
  <c r="L191" i="1"/>
  <c r="K191" i="1"/>
  <c r="M191" i="1"/>
  <c r="J191" i="1"/>
  <c r="I191" i="1"/>
  <c r="F191" i="1"/>
  <c r="G191" i="1"/>
  <c r="H191" i="1"/>
  <c r="D192" i="1"/>
  <c r="C192" i="1"/>
  <c r="E192" i="1" s="1"/>
  <c r="A193" i="1"/>
  <c r="Q192" i="1" l="1"/>
  <c r="N192" i="1"/>
  <c r="O192" i="1"/>
  <c r="P192" i="1"/>
  <c r="R191" i="1"/>
  <c r="S191" i="1" s="1"/>
  <c r="T191" i="1" s="1"/>
  <c r="L192" i="1"/>
  <c r="K192" i="1"/>
  <c r="M192" i="1"/>
  <c r="J192" i="1"/>
  <c r="I192" i="1"/>
  <c r="A194" i="1"/>
  <c r="D193" i="1"/>
  <c r="C193" i="1"/>
  <c r="E193" i="1" s="1"/>
  <c r="F192" i="1"/>
  <c r="H192" i="1"/>
  <c r="G192" i="1"/>
  <c r="Q193" i="1" l="1"/>
  <c r="O193" i="1"/>
  <c r="N193" i="1"/>
  <c r="P193" i="1"/>
  <c r="R192" i="1"/>
  <c r="S192" i="1" s="1"/>
  <c r="T192" i="1" s="1"/>
  <c r="L193" i="1"/>
  <c r="K193" i="1"/>
  <c r="M193" i="1"/>
  <c r="J193" i="1"/>
  <c r="I193" i="1"/>
  <c r="D194" i="1"/>
  <c r="C194" i="1"/>
  <c r="E194" i="1" s="1"/>
  <c r="A195" i="1"/>
  <c r="G193" i="1"/>
  <c r="H193" i="1"/>
  <c r="F193" i="1"/>
  <c r="N194" i="1" l="1"/>
  <c r="O194" i="1"/>
  <c r="Q194" i="1"/>
  <c r="P194" i="1"/>
  <c r="R193" i="1"/>
  <c r="S193" i="1" s="1"/>
  <c r="T193" i="1" s="1"/>
  <c r="L194" i="1"/>
  <c r="K194" i="1"/>
  <c r="M194" i="1"/>
  <c r="J194" i="1"/>
  <c r="I194" i="1"/>
  <c r="A196" i="1"/>
  <c r="D195" i="1"/>
  <c r="C195" i="1"/>
  <c r="E195" i="1" s="1"/>
  <c r="G194" i="1"/>
  <c r="H194" i="1"/>
  <c r="F194" i="1"/>
  <c r="Q195" i="1" l="1"/>
  <c r="N195" i="1"/>
  <c r="O195" i="1"/>
  <c r="P195" i="1"/>
  <c r="R194" i="1"/>
  <c r="S194" i="1" s="1"/>
  <c r="T194" i="1" s="1"/>
  <c r="L195" i="1"/>
  <c r="K195" i="1"/>
  <c r="M195" i="1"/>
  <c r="J195" i="1"/>
  <c r="I195" i="1"/>
  <c r="C196" i="1"/>
  <c r="E196" i="1" s="1"/>
  <c r="A197" i="1"/>
  <c r="D196" i="1"/>
  <c r="F195" i="1"/>
  <c r="H195" i="1"/>
  <c r="G195" i="1"/>
  <c r="Q196" i="1" l="1"/>
  <c r="N196" i="1"/>
  <c r="O196" i="1"/>
  <c r="P196" i="1"/>
  <c r="R195" i="1"/>
  <c r="S195" i="1" s="1"/>
  <c r="T195" i="1" s="1"/>
  <c r="L196" i="1"/>
  <c r="K196" i="1"/>
  <c r="M196" i="1"/>
  <c r="J196" i="1"/>
  <c r="I196" i="1"/>
  <c r="F196" i="1"/>
  <c r="G196" i="1"/>
  <c r="H196" i="1"/>
  <c r="A198" i="1"/>
  <c r="D197" i="1"/>
  <c r="C197" i="1"/>
  <c r="E197" i="1" s="1"/>
  <c r="Q197" i="1" l="1"/>
  <c r="O197" i="1"/>
  <c r="N197" i="1"/>
  <c r="P197" i="1"/>
  <c r="R196" i="1"/>
  <c r="S196" i="1" s="1"/>
  <c r="T196" i="1" s="1"/>
  <c r="L197" i="1"/>
  <c r="K197" i="1"/>
  <c r="M197" i="1"/>
  <c r="J197" i="1"/>
  <c r="I197" i="1"/>
  <c r="F197" i="1"/>
  <c r="G197" i="1"/>
  <c r="H197" i="1"/>
  <c r="D198" i="1"/>
  <c r="A199" i="1"/>
  <c r="C198" i="1"/>
  <c r="E198" i="1" s="1"/>
  <c r="Q198" i="1" l="1"/>
  <c r="N198" i="1"/>
  <c r="O198" i="1"/>
  <c r="P198" i="1"/>
  <c r="R197" i="1"/>
  <c r="S197" i="1" s="1"/>
  <c r="T197" i="1" s="1"/>
  <c r="L198" i="1"/>
  <c r="K198" i="1"/>
  <c r="M198" i="1"/>
  <c r="J198" i="1"/>
  <c r="I198" i="1"/>
  <c r="F198" i="1"/>
  <c r="G198" i="1"/>
  <c r="H198" i="1"/>
  <c r="D199" i="1"/>
  <c r="C199" i="1"/>
  <c r="E199" i="1" s="1"/>
  <c r="A200" i="1"/>
  <c r="Q199" i="1" l="1"/>
  <c r="N199" i="1"/>
  <c r="O199" i="1"/>
  <c r="P199" i="1"/>
  <c r="R198" i="1"/>
  <c r="S198" i="1" s="1"/>
  <c r="T198" i="1" s="1"/>
  <c r="L199" i="1"/>
  <c r="K199" i="1"/>
  <c r="M199" i="1"/>
  <c r="J199" i="1"/>
  <c r="I199" i="1"/>
  <c r="A201" i="1"/>
  <c r="D200" i="1"/>
  <c r="C200" i="1"/>
  <c r="E200" i="1" s="1"/>
  <c r="H199" i="1"/>
  <c r="F199" i="1"/>
  <c r="G199" i="1"/>
  <c r="Q200" i="1" l="1"/>
  <c r="N200" i="1"/>
  <c r="O200" i="1"/>
  <c r="P200" i="1"/>
  <c r="R199" i="1"/>
  <c r="S199" i="1" s="1"/>
  <c r="T199" i="1" s="1"/>
  <c r="L200" i="1"/>
  <c r="K200" i="1"/>
  <c r="M200" i="1"/>
  <c r="J200" i="1"/>
  <c r="I200" i="1"/>
  <c r="A202" i="1"/>
  <c r="D201" i="1"/>
  <c r="C201" i="1"/>
  <c r="E201" i="1" s="1"/>
  <c r="H200" i="1"/>
  <c r="F200" i="1"/>
  <c r="G200" i="1"/>
  <c r="Q201" i="1" l="1"/>
  <c r="O201" i="1"/>
  <c r="N201" i="1"/>
  <c r="P201" i="1"/>
  <c r="R200" i="1"/>
  <c r="S200" i="1" s="1"/>
  <c r="T200" i="1" s="1"/>
  <c r="L201" i="1"/>
  <c r="K201" i="1"/>
  <c r="M201" i="1"/>
  <c r="J201" i="1"/>
  <c r="I201" i="1"/>
  <c r="D202" i="1"/>
  <c r="A203" i="1"/>
  <c r="C202" i="1"/>
  <c r="E202" i="1" s="1"/>
  <c r="G201" i="1"/>
  <c r="H201" i="1"/>
  <c r="F201" i="1"/>
  <c r="Q202" i="1" l="1"/>
  <c r="N202" i="1"/>
  <c r="O202" i="1"/>
  <c r="P202" i="1"/>
  <c r="R201" i="1"/>
  <c r="S201" i="1" s="1"/>
  <c r="T201" i="1" s="1"/>
  <c r="L202" i="1"/>
  <c r="K202" i="1"/>
  <c r="M202" i="1"/>
  <c r="J202" i="1"/>
  <c r="I202" i="1"/>
  <c r="F202" i="1"/>
  <c r="G202" i="1"/>
  <c r="H202" i="1"/>
  <c r="A204" i="1"/>
  <c r="D203" i="1"/>
  <c r="C203" i="1"/>
  <c r="E203" i="1" s="1"/>
  <c r="Q203" i="1" l="1"/>
  <c r="N203" i="1"/>
  <c r="O203" i="1"/>
  <c r="P203" i="1"/>
  <c r="R202" i="1"/>
  <c r="S202" i="1" s="1"/>
  <c r="T202" i="1" s="1"/>
  <c r="L203" i="1"/>
  <c r="K203" i="1"/>
  <c r="M203" i="1"/>
  <c r="J203" i="1"/>
  <c r="I203" i="1"/>
  <c r="H203" i="1"/>
  <c r="G203" i="1"/>
  <c r="F203" i="1"/>
  <c r="D204" i="1"/>
  <c r="C204" i="1"/>
  <c r="E204" i="1" s="1"/>
  <c r="A205" i="1"/>
  <c r="Q204" i="1" l="1"/>
  <c r="N204" i="1"/>
  <c r="O204" i="1"/>
  <c r="P204" i="1"/>
  <c r="R203" i="1"/>
  <c r="S203" i="1" s="1"/>
  <c r="T203" i="1" s="1"/>
  <c r="L204" i="1"/>
  <c r="K204" i="1"/>
  <c r="M204" i="1"/>
  <c r="J204" i="1"/>
  <c r="I204" i="1"/>
  <c r="A206" i="1"/>
  <c r="D205" i="1"/>
  <c r="C205" i="1"/>
  <c r="E205" i="1" s="1"/>
  <c r="G204" i="1"/>
  <c r="H204" i="1"/>
  <c r="F204" i="1"/>
  <c r="Q205" i="1" l="1"/>
  <c r="O205" i="1"/>
  <c r="N205" i="1"/>
  <c r="P205" i="1"/>
  <c r="R204" i="1"/>
  <c r="S204" i="1" s="1"/>
  <c r="T204" i="1" s="1"/>
  <c r="L205" i="1"/>
  <c r="K205" i="1"/>
  <c r="M205" i="1"/>
  <c r="J205" i="1"/>
  <c r="I205" i="1"/>
  <c r="C206" i="1"/>
  <c r="E206" i="1" s="1"/>
  <c r="A207" i="1"/>
  <c r="D206" i="1"/>
  <c r="H205" i="1"/>
  <c r="F205" i="1"/>
  <c r="G205" i="1"/>
  <c r="Q206" i="1" l="1"/>
  <c r="N206" i="1"/>
  <c r="O206" i="1"/>
  <c r="P206" i="1"/>
  <c r="R205" i="1"/>
  <c r="S205" i="1" s="1"/>
  <c r="T205" i="1" s="1"/>
  <c r="L206" i="1"/>
  <c r="K206" i="1"/>
  <c r="M206" i="1"/>
  <c r="J206" i="1"/>
  <c r="I206" i="1"/>
  <c r="F206" i="1"/>
  <c r="G206" i="1"/>
  <c r="H206" i="1"/>
  <c r="C207" i="1"/>
  <c r="E207" i="1" s="1"/>
  <c r="A208" i="1"/>
  <c r="D207" i="1"/>
  <c r="Q207" i="1" l="1"/>
  <c r="N207" i="1"/>
  <c r="O207" i="1"/>
  <c r="P207" i="1"/>
  <c r="R206" i="1"/>
  <c r="S206" i="1" s="1"/>
  <c r="T206" i="1" s="1"/>
  <c r="L207" i="1"/>
  <c r="K207" i="1"/>
  <c r="M207" i="1"/>
  <c r="J207" i="1"/>
  <c r="I207" i="1"/>
  <c r="H207" i="1"/>
  <c r="F207" i="1"/>
  <c r="G207" i="1"/>
  <c r="D208" i="1"/>
  <c r="C208" i="1"/>
  <c r="E208" i="1" s="1"/>
  <c r="A209" i="1"/>
  <c r="Q208" i="1" l="1"/>
  <c r="N208" i="1"/>
  <c r="O208" i="1"/>
  <c r="P208" i="1"/>
  <c r="R207" i="1"/>
  <c r="S207" i="1" s="1"/>
  <c r="T207" i="1" s="1"/>
  <c r="L208" i="1"/>
  <c r="K208" i="1"/>
  <c r="M208" i="1"/>
  <c r="J208" i="1"/>
  <c r="I208" i="1"/>
  <c r="D209" i="1"/>
  <c r="C209" i="1"/>
  <c r="E209" i="1" s="1"/>
  <c r="A210" i="1"/>
  <c r="F208" i="1"/>
  <c r="G208" i="1"/>
  <c r="H208" i="1"/>
  <c r="Q209" i="1" l="1"/>
  <c r="O209" i="1"/>
  <c r="N209" i="1"/>
  <c r="P209" i="1"/>
  <c r="R208" i="1"/>
  <c r="S208" i="1" s="1"/>
  <c r="T208" i="1" s="1"/>
  <c r="L209" i="1"/>
  <c r="K209" i="1"/>
  <c r="M209" i="1"/>
  <c r="J209" i="1"/>
  <c r="I209" i="1"/>
  <c r="A211" i="1"/>
  <c r="D210" i="1"/>
  <c r="C210" i="1"/>
  <c r="E210" i="1" s="1"/>
  <c r="H209" i="1"/>
  <c r="F209" i="1"/>
  <c r="G209" i="1"/>
  <c r="N210" i="1" l="1"/>
  <c r="O210" i="1"/>
  <c r="Q210" i="1"/>
  <c r="P210" i="1"/>
  <c r="R209" i="1"/>
  <c r="S209" i="1" s="1"/>
  <c r="T209" i="1" s="1"/>
  <c r="L210" i="1"/>
  <c r="K210" i="1"/>
  <c r="M210" i="1"/>
  <c r="J210" i="1"/>
  <c r="I210" i="1"/>
  <c r="D211" i="1"/>
  <c r="C211" i="1"/>
  <c r="E211" i="1" s="1"/>
  <c r="A212" i="1"/>
  <c r="H210" i="1"/>
  <c r="F210" i="1"/>
  <c r="G210" i="1"/>
  <c r="Q211" i="1" l="1"/>
  <c r="N211" i="1"/>
  <c r="O211" i="1"/>
  <c r="P211" i="1"/>
  <c r="R210" i="1"/>
  <c r="S210" i="1" s="1"/>
  <c r="T210" i="1" s="1"/>
  <c r="L211" i="1"/>
  <c r="K211" i="1"/>
  <c r="M211" i="1"/>
  <c r="J211" i="1"/>
  <c r="I211" i="1"/>
  <c r="A213" i="1"/>
  <c r="D212" i="1"/>
  <c r="C212" i="1"/>
  <c r="E212" i="1" s="1"/>
  <c r="F211" i="1"/>
  <c r="G211" i="1"/>
  <c r="H211" i="1"/>
  <c r="Q212" i="1" l="1"/>
  <c r="N212" i="1"/>
  <c r="O212" i="1"/>
  <c r="P212" i="1"/>
  <c r="R211" i="1"/>
  <c r="S211" i="1" s="1"/>
  <c r="T211" i="1" s="1"/>
  <c r="L212" i="1"/>
  <c r="K212" i="1"/>
  <c r="M212" i="1"/>
  <c r="J212" i="1"/>
  <c r="I212" i="1"/>
  <c r="D213" i="1"/>
  <c r="C213" i="1"/>
  <c r="E213" i="1" s="1"/>
  <c r="A214" i="1"/>
  <c r="G212" i="1"/>
  <c r="H212" i="1"/>
  <c r="F212" i="1"/>
  <c r="Q213" i="1" l="1"/>
  <c r="O213" i="1"/>
  <c r="N213" i="1"/>
  <c r="P213" i="1"/>
  <c r="R212" i="1"/>
  <c r="S212" i="1" s="1"/>
  <c r="T212" i="1" s="1"/>
  <c r="L213" i="1"/>
  <c r="K213" i="1"/>
  <c r="M213" i="1"/>
  <c r="J213" i="1"/>
  <c r="I213" i="1"/>
  <c r="A215" i="1"/>
  <c r="D214" i="1"/>
  <c r="C214" i="1"/>
  <c r="E214" i="1" s="1"/>
  <c r="H213" i="1"/>
  <c r="F213" i="1"/>
  <c r="G213" i="1"/>
  <c r="Q214" i="1" l="1"/>
  <c r="N214" i="1"/>
  <c r="O214" i="1"/>
  <c r="P214" i="1"/>
  <c r="R213" i="1"/>
  <c r="S213" i="1" s="1"/>
  <c r="T213" i="1" s="1"/>
  <c r="L214" i="1"/>
  <c r="K214" i="1"/>
  <c r="M214" i="1"/>
  <c r="J214" i="1"/>
  <c r="I214" i="1"/>
  <c r="C215" i="1"/>
  <c r="E215" i="1" s="1"/>
  <c r="A216" i="1"/>
  <c r="D215" i="1"/>
  <c r="F214" i="1"/>
  <c r="G214" i="1"/>
  <c r="H214" i="1"/>
  <c r="Q215" i="1" l="1"/>
  <c r="N215" i="1"/>
  <c r="O215" i="1"/>
  <c r="P215" i="1"/>
  <c r="R214" i="1"/>
  <c r="S214" i="1" s="1"/>
  <c r="T214" i="1" s="1"/>
  <c r="L215" i="1"/>
  <c r="K215" i="1"/>
  <c r="M215" i="1"/>
  <c r="J215" i="1"/>
  <c r="I215" i="1"/>
  <c r="H215" i="1"/>
  <c r="F215" i="1"/>
  <c r="G215" i="1"/>
  <c r="D216" i="1"/>
  <c r="C216" i="1"/>
  <c r="E216" i="1" s="1"/>
  <c r="A217" i="1"/>
  <c r="Q216" i="1" l="1"/>
  <c r="N216" i="1"/>
  <c r="O216" i="1"/>
  <c r="P216" i="1"/>
  <c r="R215" i="1"/>
  <c r="S215" i="1" s="1"/>
  <c r="T215" i="1" s="1"/>
  <c r="L216" i="1"/>
  <c r="K216" i="1"/>
  <c r="M216" i="1"/>
  <c r="J216" i="1"/>
  <c r="I216" i="1"/>
  <c r="D217" i="1"/>
  <c r="C217" i="1"/>
  <c r="E217" i="1" s="1"/>
  <c r="A218" i="1"/>
  <c r="H216" i="1"/>
  <c r="F216" i="1"/>
  <c r="G216" i="1"/>
  <c r="Q217" i="1" l="1"/>
  <c r="O217" i="1"/>
  <c r="N217" i="1"/>
  <c r="P217" i="1"/>
  <c r="R216" i="1"/>
  <c r="S216" i="1" s="1"/>
  <c r="T216" i="1" s="1"/>
  <c r="L217" i="1"/>
  <c r="K217" i="1"/>
  <c r="M217" i="1"/>
  <c r="J217" i="1"/>
  <c r="I217" i="1"/>
  <c r="C218" i="1"/>
  <c r="E218" i="1" s="1"/>
  <c r="A219" i="1"/>
  <c r="D218" i="1"/>
  <c r="F217" i="1"/>
  <c r="G217" i="1"/>
  <c r="H217" i="1"/>
  <c r="Q218" i="1" l="1"/>
  <c r="N218" i="1"/>
  <c r="O218" i="1"/>
  <c r="P218" i="1"/>
  <c r="R217" i="1"/>
  <c r="S217" i="1" s="1"/>
  <c r="T217" i="1" s="1"/>
  <c r="L218" i="1"/>
  <c r="K218" i="1"/>
  <c r="M218" i="1"/>
  <c r="J218" i="1"/>
  <c r="I218" i="1"/>
  <c r="F218" i="1"/>
  <c r="H218" i="1"/>
  <c r="G218" i="1"/>
  <c r="C219" i="1"/>
  <c r="E219" i="1" s="1"/>
  <c r="A220" i="1"/>
  <c r="D219" i="1"/>
  <c r="Q219" i="1" l="1"/>
  <c r="N219" i="1"/>
  <c r="O219" i="1"/>
  <c r="P219" i="1"/>
  <c r="R218" i="1"/>
  <c r="S218" i="1" s="1"/>
  <c r="T218" i="1" s="1"/>
  <c r="L219" i="1"/>
  <c r="K219" i="1"/>
  <c r="M219" i="1"/>
  <c r="J219" i="1"/>
  <c r="I219" i="1"/>
  <c r="A221" i="1"/>
  <c r="D220" i="1"/>
  <c r="C220" i="1"/>
  <c r="E220" i="1" s="1"/>
  <c r="F219" i="1"/>
  <c r="G219" i="1"/>
  <c r="H219" i="1"/>
  <c r="Q220" i="1" l="1"/>
  <c r="N220" i="1"/>
  <c r="O220" i="1"/>
  <c r="P220" i="1"/>
  <c r="R219" i="1"/>
  <c r="S219" i="1" s="1"/>
  <c r="T219" i="1" s="1"/>
  <c r="L220" i="1"/>
  <c r="K220" i="1"/>
  <c r="M220" i="1"/>
  <c r="J220" i="1"/>
  <c r="I220" i="1"/>
  <c r="A222" i="1"/>
  <c r="D221" i="1"/>
  <c r="C221" i="1"/>
  <c r="E221" i="1" s="1"/>
  <c r="F220" i="1"/>
  <c r="G220" i="1"/>
  <c r="H220" i="1"/>
  <c r="Q221" i="1" l="1"/>
  <c r="O221" i="1"/>
  <c r="N221" i="1"/>
  <c r="P221" i="1"/>
  <c r="R220" i="1"/>
  <c r="S220" i="1" s="1"/>
  <c r="T220" i="1" s="1"/>
  <c r="L221" i="1"/>
  <c r="K221" i="1"/>
  <c r="M221" i="1"/>
  <c r="J221" i="1"/>
  <c r="I221" i="1"/>
  <c r="A223" i="1"/>
  <c r="D222" i="1"/>
  <c r="C222" i="1"/>
  <c r="E222" i="1" s="1"/>
  <c r="F221" i="1"/>
  <c r="G221" i="1"/>
  <c r="H221" i="1"/>
  <c r="Q222" i="1" l="1"/>
  <c r="N222" i="1"/>
  <c r="O222" i="1"/>
  <c r="P222" i="1"/>
  <c r="R221" i="1"/>
  <c r="S221" i="1" s="1"/>
  <c r="T221" i="1" s="1"/>
  <c r="L222" i="1"/>
  <c r="K222" i="1"/>
  <c r="M222" i="1"/>
  <c r="J222" i="1"/>
  <c r="I222" i="1"/>
  <c r="C223" i="1"/>
  <c r="E223" i="1" s="1"/>
  <c r="A224" i="1"/>
  <c r="D223" i="1"/>
  <c r="F222" i="1"/>
  <c r="H222" i="1"/>
  <c r="G222" i="1"/>
  <c r="Q223" i="1" l="1"/>
  <c r="N223" i="1"/>
  <c r="O223" i="1"/>
  <c r="P223" i="1"/>
  <c r="R222" i="1"/>
  <c r="S222" i="1" s="1"/>
  <c r="T222" i="1" s="1"/>
  <c r="L223" i="1"/>
  <c r="K223" i="1"/>
  <c r="M223" i="1"/>
  <c r="J223" i="1"/>
  <c r="I223" i="1"/>
  <c r="F223" i="1"/>
  <c r="G223" i="1"/>
  <c r="H223" i="1"/>
  <c r="A225" i="1"/>
  <c r="C224" i="1"/>
  <c r="E224" i="1" s="1"/>
  <c r="D224" i="1"/>
  <c r="Q224" i="1" l="1"/>
  <c r="N224" i="1"/>
  <c r="O224" i="1"/>
  <c r="P224" i="1"/>
  <c r="R223" i="1"/>
  <c r="S223" i="1" s="1"/>
  <c r="T223" i="1" s="1"/>
  <c r="L224" i="1"/>
  <c r="K224" i="1"/>
  <c r="M224" i="1"/>
  <c r="J224" i="1"/>
  <c r="I224" i="1"/>
  <c r="G224" i="1"/>
  <c r="F224" i="1"/>
  <c r="H224" i="1"/>
  <c r="D225" i="1"/>
  <c r="C225" i="1"/>
  <c r="E225" i="1" s="1"/>
  <c r="A226" i="1"/>
  <c r="Q225" i="1" l="1"/>
  <c r="O225" i="1"/>
  <c r="N225" i="1"/>
  <c r="P225" i="1"/>
  <c r="R224" i="1"/>
  <c r="S224" i="1" s="1"/>
  <c r="T224" i="1" s="1"/>
  <c r="L225" i="1"/>
  <c r="K225" i="1"/>
  <c r="M225" i="1"/>
  <c r="J225" i="1"/>
  <c r="I225" i="1"/>
  <c r="A227" i="1"/>
  <c r="D226" i="1"/>
  <c r="C226" i="1"/>
  <c r="E226" i="1" s="1"/>
  <c r="H225" i="1"/>
  <c r="F225" i="1"/>
  <c r="G225" i="1"/>
  <c r="N226" i="1" l="1"/>
  <c r="O226" i="1"/>
  <c r="Q226" i="1"/>
  <c r="P226" i="1"/>
  <c r="R225" i="1"/>
  <c r="S225" i="1" s="1"/>
  <c r="T225" i="1" s="1"/>
  <c r="L226" i="1"/>
  <c r="K226" i="1"/>
  <c r="M226" i="1"/>
  <c r="J226" i="1"/>
  <c r="I226" i="1"/>
  <c r="C227" i="1"/>
  <c r="E227" i="1" s="1"/>
  <c r="A228" i="1"/>
  <c r="D227" i="1"/>
  <c r="F226" i="1"/>
  <c r="G226" i="1"/>
  <c r="H226" i="1"/>
  <c r="Q227" i="1" l="1"/>
  <c r="N227" i="1"/>
  <c r="O227" i="1"/>
  <c r="P227" i="1"/>
  <c r="R226" i="1"/>
  <c r="S226" i="1" s="1"/>
  <c r="T226" i="1" s="1"/>
  <c r="L227" i="1"/>
  <c r="K227" i="1"/>
  <c r="M227" i="1"/>
  <c r="J227" i="1"/>
  <c r="I227" i="1"/>
  <c r="F227" i="1"/>
  <c r="G227" i="1"/>
  <c r="H227" i="1"/>
  <c r="D228" i="1"/>
  <c r="C228" i="1"/>
  <c r="E228" i="1" s="1"/>
  <c r="A229" i="1"/>
  <c r="Q228" i="1" l="1"/>
  <c r="N228" i="1"/>
  <c r="O228" i="1"/>
  <c r="P228" i="1"/>
  <c r="R227" i="1"/>
  <c r="S227" i="1" s="1"/>
  <c r="T227" i="1" s="1"/>
  <c r="L228" i="1"/>
  <c r="K228" i="1"/>
  <c r="M228" i="1"/>
  <c r="J228" i="1"/>
  <c r="I228" i="1"/>
  <c r="D229" i="1"/>
  <c r="C229" i="1"/>
  <c r="E229" i="1" s="1"/>
  <c r="A230" i="1"/>
  <c r="G228" i="1"/>
  <c r="H228" i="1"/>
  <c r="F228" i="1"/>
  <c r="Q229" i="1" l="1"/>
  <c r="O229" i="1"/>
  <c r="N229" i="1"/>
  <c r="P229" i="1"/>
  <c r="R228" i="1"/>
  <c r="S228" i="1" s="1"/>
  <c r="T228" i="1" s="1"/>
  <c r="L229" i="1"/>
  <c r="K229" i="1"/>
  <c r="M229" i="1"/>
  <c r="J229" i="1"/>
  <c r="I229" i="1"/>
  <c r="D230" i="1"/>
  <c r="C230" i="1"/>
  <c r="E230" i="1" s="1"/>
  <c r="A231" i="1"/>
  <c r="G229" i="1"/>
  <c r="H229" i="1"/>
  <c r="F229" i="1"/>
  <c r="Q230" i="1" l="1"/>
  <c r="O230" i="1"/>
  <c r="N230" i="1"/>
  <c r="P230" i="1"/>
  <c r="R229" i="1"/>
  <c r="S229" i="1" s="1"/>
  <c r="T229" i="1" s="1"/>
  <c r="L230" i="1"/>
  <c r="K230" i="1"/>
  <c r="M230" i="1"/>
  <c r="J230" i="1"/>
  <c r="I230" i="1"/>
  <c r="A232" i="1"/>
  <c r="C231" i="1"/>
  <c r="E231" i="1" s="1"/>
  <c r="D231" i="1"/>
  <c r="H230" i="1"/>
  <c r="F230" i="1"/>
  <c r="G230" i="1"/>
  <c r="Q231" i="1" l="1"/>
  <c r="O231" i="1"/>
  <c r="N231" i="1"/>
  <c r="P231" i="1"/>
  <c r="R230" i="1"/>
  <c r="S230" i="1" s="1"/>
  <c r="T230" i="1" s="1"/>
  <c r="L231" i="1"/>
  <c r="K231" i="1"/>
  <c r="M231" i="1"/>
  <c r="J231" i="1"/>
  <c r="I231" i="1"/>
  <c r="F231" i="1"/>
  <c r="H231" i="1"/>
  <c r="G231" i="1"/>
  <c r="A233" i="1"/>
  <c r="D232" i="1"/>
  <c r="C232" i="1"/>
  <c r="E232" i="1" s="1"/>
  <c r="Q232" i="1" l="1"/>
  <c r="O232" i="1"/>
  <c r="N232" i="1"/>
  <c r="P232" i="1"/>
  <c r="R231" i="1"/>
  <c r="S231" i="1" s="1"/>
  <c r="T231" i="1" s="1"/>
  <c r="L232" i="1"/>
  <c r="K232" i="1"/>
  <c r="M232" i="1"/>
  <c r="J232" i="1"/>
  <c r="I232" i="1"/>
  <c r="F232" i="1"/>
  <c r="G232" i="1"/>
  <c r="H232" i="1"/>
  <c r="C233" i="1"/>
  <c r="E233" i="1" s="1"/>
  <c r="A234" i="1"/>
  <c r="D233" i="1"/>
  <c r="Q233" i="1" l="1"/>
  <c r="O233" i="1"/>
  <c r="N233" i="1"/>
  <c r="P233" i="1"/>
  <c r="R232" i="1"/>
  <c r="S232" i="1" s="1"/>
  <c r="T232" i="1" s="1"/>
  <c r="L233" i="1"/>
  <c r="K233" i="1"/>
  <c r="M233" i="1"/>
  <c r="J233" i="1"/>
  <c r="I233" i="1"/>
  <c r="H233" i="1"/>
  <c r="F233" i="1"/>
  <c r="G233" i="1"/>
  <c r="A235" i="1"/>
  <c r="D234" i="1"/>
  <c r="C234" i="1"/>
  <c r="E234" i="1" s="1"/>
  <c r="O234" i="1" l="1"/>
  <c r="Q234" i="1"/>
  <c r="N234" i="1"/>
  <c r="P234" i="1"/>
  <c r="R233" i="1"/>
  <c r="S233" i="1" s="1"/>
  <c r="T233" i="1" s="1"/>
  <c r="L234" i="1"/>
  <c r="K234" i="1"/>
  <c r="M234" i="1"/>
  <c r="J234" i="1"/>
  <c r="I234" i="1"/>
  <c r="C235" i="1"/>
  <c r="E235" i="1" s="1"/>
  <c r="A236" i="1"/>
  <c r="D235" i="1"/>
  <c r="F234" i="1"/>
  <c r="G234" i="1"/>
  <c r="H234" i="1"/>
  <c r="O235" i="1" l="1"/>
  <c r="N235" i="1"/>
  <c r="Q235" i="1"/>
  <c r="P235" i="1"/>
  <c r="R234" i="1"/>
  <c r="S234" i="1" s="1"/>
  <c r="T234" i="1" s="1"/>
  <c r="L235" i="1"/>
  <c r="K235" i="1"/>
  <c r="M235" i="1"/>
  <c r="J235" i="1"/>
  <c r="I235" i="1"/>
  <c r="F235" i="1"/>
  <c r="G235" i="1"/>
  <c r="H235" i="1"/>
  <c r="D236" i="1"/>
  <c r="A237" i="1"/>
  <c r="C236" i="1"/>
  <c r="E236" i="1" s="1"/>
  <c r="Q236" i="1" l="1"/>
  <c r="O236" i="1"/>
  <c r="N236" i="1"/>
  <c r="P236" i="1"/>
  <c r="R235" i="1"/>
  <c r="S235" i="1" s="1"/>
  <c r="T235" i="1" s="1"/>
  <c r="L236" i="1"/>
  <c r="K236" i="1"/>
  <c r="M236" i="1"/>
  <c r="J236" i="1"/>
  <c r="I236" i="1"/>
  <c r="D237" i="1"/>
  <c r="C237" i="1"/>
  <c r="E237" i="1" s="1"/>
  <c r="A238" i="1"/>
  <c r="G236" i="1"/>
  <c r="H236" i="1"/>
  <c r="F236" i="1"/>
  <c r="Q237" i="1" l="1"/>
  <c r="O237" i="1"/>
  <c r="N237" i="1"/>
  <c r="P237" i="1"/>
  <c r="R236" i="1"/>
  <c r="S236" i="1" s="1"/>
  <c r="T236" i="1" s="1"/>
  <c r="L237" i="1"/>
  <c r="K237" i="1"/>
  <c r="M237" i="1"/>
  <c r="J237" i="1"/>
  <c r="I237" i="1"/>
  <c r="A239" i="1"/>
  <c r="D238" i="1"/>
  <c r="C238" i="1"/>
  <c r="E238" i="1" s="1"/>
  <c r="H237" i="1"/>
  <c r="F237" i="1"/>
  <c r="G237" i="1"/>
  <c r="Q238" i="1" l="1"/>
  <c r="O238" i="1"/>
  <c r="N238" i="1"/>
  <c r="P238" i="1"/>
  <c r="R237" i="1"/>
  <c r="S237" i="1" s="1"/>
  <c r="T237" i="1" s="1"/>
  <c r="L238" i="1"/>
  <c r="K238" i="1"/>
  <c r="M238" i="1"/>
  <c r="J238" i="1"/>
  <c r="I238" i="1"/>
  <c r="C239" i="1"/>
  <c r="E239" i="1" s="1"/>
  <c r="A240" i="1"/>
  <c r="D239" i="1"/>
  <c r="H238" i="1"/>
  <c r="F238" i="1"/>
  <c r="G238" i="1"/>
  <c r="Q239" i="1" l="1"/>
  <c r="O239" i="1"/>
  <c r="N239" i="1"/>
  <c r="P239" i="1"/>
  <c r="R238" i="1"/>
  <c r="S238" i="1" s="1"/>
  <c r="T238" i="1" s="1"/>
  <c r="L239" i="1"/>
  <c r="K239" i="1"/>
  <c r="M239" i="1"/>
  <c r="J239" i="1"/>
  <c r="I239" i="1"/>
  <c r="F239" i="1"/>
  <c r="H239" i="1"/>
  <c r="G239" i="1"/>
  <c r="A241" i="1"/>
  <c r="D240" i="1"/>
  <c r="C240" i="1"/>
  <c r="E240" i="1" s="1"/>
  <c r="Q240" i="1" l="1"/>
  <c r="O240" i="1"/>
  <c r="N240" i="1"/>
  <c r="P240" i="1"/>
  <c r="R239" i="1"/>
  <c r="S239" i="1" s="1"/>
  <c r="T239" i="1" s="1"/>
  <c r="L240" i="1"/>
  <c r="K240" i="1"/>
  <c r="M240" i="1"/>
  <c r="J240" i="1"/>
  <c r="I240" i="1"/>
  <c r="F240" i="1"/>
  <c r="H240" i="1"/>
  <c r="G240" i="1"/>
  <c r="D241" i="1"/>
  <c r="C241" i="1"/>
  <c r="E241" i="1" s="1"/>
  <c r="A242" i="1"/>
  <c r="Q241" i="1" l="1"/>
  <c r="O241" i="1"/>
  <c r="N241" i="1"/>
  <c r="P241" i="1"/>
  <c r="R240" i="1"/>
  <c r="S240" i="1" s="1"/>
  <c r="T240" i="1" s="1"/>
  <c r="L241" i="1"/>
  <c r="K241" i="1"/>
  <c r="M241" i="1"/>
  <c r="J241" i="1"/>
  <c r="I241" i="1"/>
  <c r="C242" i="1"/>
  <c r="E242" i="1" s="1"/>
  <c r="A243" i="1"/>
  <c r="D242" i="1"/>
  <c r="G241" i="1"/>
  <c r="H241" i="1"/>
  <c r="F241" i="1"/>
  <c r="O242" i="1" l="1"/>
  <c r="N242" i="1"/>
  <c r="Q242" i="1"/>
  <c r="P242" i="1"/>
  <c r="R241" i="1"/>
  <c r="S241" i="1" s="1"/>
  <c r="T241" i="1" s="1"/>
  <c r="L242" i="1"/>
  <c r="K242" i="1"/>
  <c r="M242" i="1"/>
  <c r="J242" i="1"/>
  <c r="I242" i="1"/>
  <c r="F242" i="1"/>
  <c r="G242" i="1"/>
  <c r="H242" i="1"/>
  <c r="C243" i="1"/>
  <c r="E243" i="1" s="1"/>
  <c r="A244" i="1"/>
  <c r="D243" i="1"/>
  <c r="O243" i="1" l="1"/>
  <c r="Q243" i="1"/>
  <c r="N243" i="1"/>
  <c r="P243" i="1"/>
  <c r="R242" i="1"/>
  <c r="S242" i="1" s="1"/>
  <c r="T242" i="1" s="1"/>
  <c r="L243" i="1"/>
  <c r="K243" i="1"/>
  <c r="M243" i="1"/>
  <c r="J243" i="1"/>
  <c r="I243" i="1"/>
  <c r="D244" i="1"/>
  <c r="C244" i="1"/>
  <c r="E244" i="1" s="1"/>
  <c r="A245" i="1"/>
  <c r="G243" i="1"/>
  <c r="H243" i="1"/>
  <c r="F243" i="1"/>
  <c r="Q244" i="1" l="1"/>
  <c r="O244" i="1"/>
  <c r="N244" i="1"/>
  <c r="P244" i="1"/>
  <c r="R243" i="1"/>
  <c r="S243" i="1" s="1"/>
  <c r="T243" i="1" s="1"/>
  <c r="L244" i="1"/>
  <c r="K244" i="1"/>
  <c r="M244" i="1"/>
  <c r="J244" i="1"/>
  <c r="I244" i="1"/>
  <c r="C245" i="1"/>
  <c r="E245" i="1" s="1"/>
  <c r="A246" i="1"/>
  <c r="D245" i="1"/>
  <c r="H244" i="1"/>
  <c r="F244" i="1"/>
  <c r="G244" i="1"/>
  <c r="Q245" i="1" l="1"/>
  <c r="O245" i="1"/>
  <c r="N245" i="1"/>
  <c r="P245" i="1"/>
  <c r="R244" i="1"/>
  <c r="S244" i="1" s="1"/>
  <c r="T244" i="1" s="1"/>
  <c r="L245" i="1"/>
  <c r="K245" i="1"/>
  <c r="M245" i="1"/>
  <c r="J245" i="1"/>
  <c r="I245" i="1"/>
  <c r="H245" i="1"/>
  <c r="G245" i="1"/>
  <c r="F245" i="1"/>
  <c r="D246" i="1"/>
  <c r="A247" i="1"/>
  <c r="C246" i="1"/>
  <c r="E246" i="1" s="1"/>
  <c r="Q246" i="1" l="1"/>
  <c r="O246" i="1"/>
  <c r="N246" i="1"/>
  <c r="P246" i="1"/>
  <c r="R245" i="1"/>
  <c r="S245" i="1" s="1"/>
  <c r="T245" i="1" s="1"/>
  <c r="L246" i="1"/>
  <c r="K246" i="1"/>
  <c r="M246" i="1"/>
  <c r="J246" i="1"/>
  <c r="I246" i="1"/>
  <c r="H246" i="1"/>
  <c r="F246" i="1"/>
  <c r="G246" i="1"/>
  <c r="D247" i="1"/>
  <c r="A248" i="1"/>
  <c r="C247" i="1"/>
  <c r="E247" i="1" s="1"/>
  <c r="Q247" i="1" l="1"/>
  <c r="O247" i="1"/>
  <c r="N247" i="1"/>
  <c r="P247" i="1"/>
  <c r="R246" i="1"/>
  <c r="S246" i="1" s="1"/>
  <c r="T246" i="1" s="1"/>
  <c r="L247" i="1"/>
  <c r="K247" i="1"/>
  <c r="M247" i="1"/>
  <c r="J247" i="1"/>
  <c r="I247" i="1"/>
  <c r="D248" i="1"/>
  <c r="C248" i="1"/>
  <c r="E248" i="1" s="1"/>
  <c r="A249" i="1"/>
  <c r="H247" i="1"/>
  <c r="F247" i="1"/>
  <c r="G247" i="1"/>
  <c r="Q248" i="1" l="1"/>
  <c r="O248" i="1"/>
  <c r="N248" i="1"/>
  <c r="P248" i="1"/>
  <c r="R247" i="1"/>
  <c r="S247" i="1" s="1"/>
  <c r="T247" i="1" s="1"/>
  <c r="L248" i="1"/>
  <c r="K248" i="1"/>
  <c r="M248" i="1"/>
  <c r="J248" i="1"/>
  <c r="I248" i="1"/>
  <c r="D249" i="1"/>
  <c r="C249" i="1"/>
  <c r="E249" i="1" s="1"/>
  <c r="A250" i="1"/>
  <c r="G248" i="1"/>
  <c r="H248" i="1"/>
  <c r="F248" i="1"/>
  <c r="Q249" i="1" l="1"/>
  <c r="O249" i="1"/>
  <c r="N249" i="1"/>
  <c r="P249" i="1"/>
  <c r="R248" i="1"/>
  <c r="S248" i="1" s="1"/>
  <c r="T248" i="1" s="1"/>
  <c r="L249" i="1"/>
  <c r="K249" i="1"/>
  <c r="M249" i="1"/>
  <c r="J249" i="1"/>
  <c r="I249" i="1"/>
  <c r="D250" i="1"/>
  <c r="C250" i="1"/>
  <c r="E250" i="1" s="1"/>
  <c r="A251" i="1"/>
  <c r="G249" i="1"/>
  <c r="H249" i="1"/>
  <c r="F249" i="1"/>
  <c r="O250" i="1" l="1"/>
  <c r="Q250" i="1"/>
  <c r="N250" i="1"/>
  <c r="P250" i="1"/>
  <c r="R249" i="1"/>
  <c r="S249" i="1" s="1"/>
  <c r="T249" i="1" s="1"/>
  <c r="L250" i="1"/>
  <c r="K250" i="1"/>
  <c r="M250" i="1"/>
  <c r="J250" i="1"/>
  <c r="I250" i="1"/>
  <c r="D251" i="1"/>
  <c r="C251" i="1"/>
  <c r="E251" i="1" s="1"/>
  <c r="A252" i="1"/>
  <c r="H250" i="1"/>
  <c r="F250" i="1"/>
  <c r="G250" i="1"/>
  <c r="O251" i="1" l="1"/>
  <c r="N251" i="1"/>
  <c r="Q251" i="1"/>
  <c r="P251" i="1"/>
  <c r="R250" i="1"/>
  <c r="S250" i="1" s="1"/>
  <c r="T250" i="1" s="1"/>
  <c r="L251" i="1"/>
  <c r="K251" i="1"/>
  <c r="M251" i="1"/>
  <c r="J251" i="1"/>
  <c r="I251" i="1"/>
  <c r="A253" i="1"/>
  <c r="D252" i="1"/>
  <c r="C252" i="1"/>
  <c r="E252" i="1" s="1"/>
  <c r="G251" i="1"/>
  <c r="F251" i="1"/>
  <c r="H251" i="1"/>
  <c r="Q252" i="1" l="1"/>
  <c r="O252" i="1"/>
  <c r="N252" i="1"/>
  <c r="P252" i="1"/>
  <c r="R251" i="1"/>
  <c r="S251" i="1" s="1"/>
  <c r="T251" i="1" s="1"/>
  <c r="L252" i="1"/>
  <c r="K252" i="1"/>
  <c r="M252" i="1"/>
  <c r="J252" i="1"/>
  <c r="I252" i="1"/>
  <c r="C253" i="1"/>
  <c r="E253" i="1" s="1"/>
  <c r="A254" i="1"/>
  <c r="D253" i="1"/>
  <c r="H252" i="1"/>
  <c r="F252" i="1"/>
  <c r="G252" i="1"/>
  <c r="Q253" i="1" l="1"/>
  <c r="O253" i="1"/>
  <c r="N253" i="1"/>
  <c r="P253" i="1"/>
  <c r="R252" i="1"/>
  <c r="S252" i="1" s="1"/>
  <c r="T252" i="1" s="1"/>
  <c r="L253" i="1"/>
  <c r="K253" i="1"/>
  <c r="M253" i="1"/>
  <c r="J253" i="1"/>
  <c r="I253" i="1"/>
  <c r="G253" i="1"/>
  <c r="H253" i="1"/>
  <c r="F253" i="1"/>
  <c r="A255" i="1"/>
  <c r="D254" i="1"/>
  <c r="C254" i="1"/>
  <c r="E254" i="1" s="1"/>
  <c r="Q254" i="1" l="1"/>
  <c r="O254" i="1"/>
  <c r="N254" i="1"/>
  <c r="P254" i="1"/>
  <c r="R253" i="1"/>
  <c r="S253" i="1" s="1"/>
  <c r="T253" i="1" s="1"/>
  <c r="L254" i="1"/>
  <c r="K254" i="1"/>
  <c r="M254" i="1"/>
  <c r="J254" i="1"/>
  <c r="I254" i="1"/>
  <c r="G254" i="1"/>
  <c r="H254" i="1"/>
  <c r="F254" i="1"/>
  <c r="D255" i="1"/>
  <c r="C255" i="1"/>
  <c r="E255" i="1" s="1"/>
  <c r="A256" i="1"/>
  <c r="Q255" i="1" l="1"/>
  <c r="O255" i="1"/>
  <c r="N255" i="1"/>
  <c r="P255" i="1"/>
  <c r="R254" i="1"/>
  <c r="S254" i="1" s="1"/>
  <c r="T254" i="1" s="1"/>
  <c r="L255" i="1"/>
  <c r="K255" i="1"/>
  <c r="M255" i="1"/>
  <c r="J255" i="1"/>
  <c r="I255" i="1"/>
  <c r="C256" i="1"/>
  <c r="E256" i="1" s="1"/>
  <c r="A257" i="1"/>
  <c r="D256" i="1"/>
  <c r="H255" i="1"/>
  <c r="F255" i="1"/>
  <c r="G255" i="1"/>
  <c r="Q256" i="1" l="1"/>
  <c r="O256" i="1"/>
  <c r="N256" i="1"/>
  <c r="P256" i="1"/>
  <c r="R255" i="1"/>
  <c r="S255" i="1" s="1"/>
  <c r="T255" i="1" s="1"/>
  <c r="L256" i="1"/>
  <c r="K256" i="1"/>
  <c r="M256" i="1"/>
  <c r="J256" i="1"/>
  <c r="I256" i="1"/>
  <c r="G256" i="1"/>
  <c r="H256" i="1"/>
  <c r="F256" i="1"/>
  <c r="A258" i="1"/>
  <c r="D257" i="1"/>
  <c r="C257" i="1"/>
  <c r="E257" i="1" s="1"/>
  <c r="Q257" i="1" l="1"/>
  <c r="O257" i="1"/>
  <c r="N257" i="1"/>
  <c r="P257" i="1"/>
  <c r="R256" i="1"/>
  <c r="S256" i="1" s="1"/>
  <c r="T256" i="1" s="1"/>
  <c r="L257" i="1"/>
  <c r="K257" i="1"/>
  <c r="M257" i="1"/>
  <c r="J257" i="1"/>
  <c r="I257" i="1"/>
  <c r="C258" i="1"/>
  <c r="E258" i="1" s="1"/>
  <c r="A259" i="1"/>
  <c r="D258" i="1"/>
  <c r="F257" i="1"/>
  <c r="H257" i="1"/>
  <c r="G257" i="1"/>
  <c r="O258" i="1" l="1"/>
  <c r="N258" i="1"/>
  <c r="Q258" i="1"/>
  <c r="P258" i="1"/>
  <c r="R257" i="1"/>
  <c r="S257" i="1" s="1"/>
  <c r="T257" i="1" s="1"/>
  <c r="L258" i="1"/>
  <c r="K258" i="1"/>
  <c r="M258" i="1"/>
  <c r="J258" i="1"/>
  <c r="I258" i="1"/>
  <c r="H258" i="1"/>
  <c r="F258" i="1"/>
  <c r="G258" i="1"/>
  <c r="A260" i="1"/>
  <c r="D259" i="1"/>
  <c r="C259" i="1"/>
  <c r="E259" i="1" s="1"/>
  <c r="O259" i="1" l="1"/>
  <c r="Q259" i="1"/>
  <c r="N259" i="1"/>
  <c r="P259" i="1"/>
  <c r="R258" i="1"/>
  <c r="S258" i="1" s="1"/>
  <c r="T258" i="1" s="1"/>
  <c r="L259" i="1"/>
  <c r="K259" i="1"/>
  <c r="M259" i="1"/>
  <c r="J259" i="1"/>
  <c r="I259" i="1"/>
  <c r="H259" i="1"/>
  <c r="F259" i="1"/>
  <c r="G259" i="1"/>
  <c r="C260" i="1"/>
  <c r="E260" i="1" s="1"/>
  <c r="A261" i="1"/>
  <c r="D260" i="1"/>
  <c r="Q260" i="1" l="1"/>
  <c r="O260" i="1"/>
  <c r="N260" i="1"/>
  <c r="P260" i="1"/>
  <c r="R259" i="1"/>
  <c r="S259" i="1" s="1"/>
  <c r="T259" i="1" s="1"/>
  <c r="L260" i="1"/>
  <c r="K260" i="1"/>
  <c r="M260" i="1"/>
  <c r="J260" i="1"/>
  <c r="I260" i="1"/>
  <c r="A262" i="1"/>
  <c r="D261" i="1"/>
  <c r="C261" i="1"/>
  <c r="E261" i="1" s="1"/>
  <c r="F260" i="1"/>
  <c r="G260" i="1"/>
  <c r="H260" i="1"/>
  <c r="Q261" i="1" l="1"/>
  <c r="O261" i="1"/>
  <c r="N261" i="1"/>
  <c r="P261" i="1"/>
  <c r="R260" i="1"/>
  <c r="S260" i="1" s="1"/>
  <c r="T260" i="1" s="1"/>
  <c r="L261" i="1"/>
  <c r="K261" i="1"/>
  <c r="M261" i="1"/>
  <c r="J261" i="1"/>
  <c r="I261" i="1"/>
  <c r="D262" i="1"/>
  <c r="A263" i="1"/>
  <c r="C262" i="1"/>
  <c r="E262" i="1" s="1"/>
  <c r="F261" i="1"/>
  <c r="G261" i="1"/>
  <c r="H261" i="1"/>
  <c r="Q262" i="1" l="1"/>
  <c r="O262" i="1"/>
  <c r="N262" i="1"/>
  <c r="P262" i="1"/>
  <c r="R261" i="1"/>
  <c r="S261" i="1" s="1"/>
  <c r="T261" i="1" s="1"/>
  <c r="L262" i="1"/>
  <c r="K262" i="1"/>
  <c r="M262" i="1"/>
  <c r="J262" i="1"/>
  <c r="I262" i="1"/>
  <c r="F262" i="1"/>
  <c r="H262" i="1"/>
  <c r="G262" i="1"/>
  <c r="D263" i="1"/>
  <c r="C263" i="1"/>
  <c r="E263" i="1" s="1"/>
  <c r="A264" i="1"/>
  <c r="Q263" i="1" l="1"/>
  <c r="O263" i="1"/>
  <c r="N263" i="1"/>
  <c r="P263" i="1"/>
  <c r="R262" i="1"/>
  <c r="S262" i="1" s="1"/>
  <c r="T262" i="1" s="1"/>
  <c r="L263" i="1"/>
  <c r="K263" i="1"/>
  <c r="M263" i="1"/>
  <c r="J263" i="1"/>
  <c r="I263" i="1"/>
  <c r="D264" i="1"/>
  <c r="C264" i="1"/>
  <c r="E264" i="1" s="1"/>
  <c r="A265" i="1"/>
  <c r="H263" i="1"/>
  <c r="F263" i="1"/>
  <c r="G263" i="1"/>
  <c r="Q264" i="1" l="1"/>
  <c r="O264" i="1"/>
  <c r="N264" i="1"/>
  <c r="P264" i="1"/>
  <c r="R263" i="1"/>
  <c r="S263" i="1" s="1"/>
  <c r="T263" i="1" s="1"/>
  <c r="L264" i="1"/>
  <c r="K264" i="1"/>
  <c r="M264" i="1"/>
  <c r="J264" i="1"/>
  <c r="I264" i="1"/>
  <c r="A266" i="1"/>
  <c r="D265" i="1"/>
  <c r="C265" i="1"/>
  <c r="E265" i="1" s="1"/>
  <c r="F264" i="1"/>
  <c r="G264" i="1"/>
  <c r="H264" i="1"/>
  <c r="Q265" i="1" l="1"/>
  <c r="O265" i="1"/>
  <c r="N265" i="1"/>
  <c r="P265" i="1"/>
  <c r="R264" i="1"/>
  <c r="S264" i="1" s="1"/>
  <c r="T264" i="1" s="1"/>
  <c r="L265" i="1"/>
  <c r="K265" i="1"/>
  <c r="M265" i="1"/>
  <c r="J265" i="1"/>
  <c r="I265" i="1"/>
  <c r="D266" i="1"/>
  <c r="A267" i="1"/>
  <c r="C266" i="1"/>
  <c r="E266" i="1" s="1"/>
  <c r="F265" i="1"/>
  <c r="H265" i="1"/>
  <c r="G265" i="1"/>
  <c r="O266" i="1" l="1"/>
  <c r="Q266" i="1"/>
  <c r="N266" i="1"/>
  <c r="P266" i="1"/>
  <c r="R265" i="1"/>
  <c r="S265" i="1" s="1"/>
  <c r="T265" i="1" s="1"/>
  <c r="L266" i="1"/>
  <c r="K266" i="1"/>
  <c r="M266" i="1"/>
  <c r="J266" i="1"/>
  <c r="I266" i="1"/>
  <c r="F266" i="1"/>
  <c r="H266" i="1"/>
  <c r="G266" i="1"/>
  <c r="D267" i="1"/>
  <c r="C267" i="1"/>
  <c r="E267" i="1" s="1"/>
  <c r="A268" i="1"/>
  <c r="O267" i="1" l="1"/>
  <c r="N267" i="1"/>
  <c r="Q267" i="1"/>
  <c r="P267" i="1"/>
  <c r="R266" i="1"/>
  <c r="S266" i="1" s="1"/>
  <c r="T266" i="1" s="1"/>
  <c r="L267" i="1"/>
  <c r="K267" i="1"/>
  <c r="M267" i="1"/>
  <c r="J267" i="1"/>
  <c r="I267" i="1"/>
  <c r="A269" i="1"/>
  <c r="D268" i="1"/>
  <c r="C268" i="1"/>
  <c r="E268" i="1" s="1"/>
  <c r="G267" i="1"/>
  <c r="H267" i="1"/>
  <c r="F267" i="1"/>
  <c r="Q268" i="1" l="1"/>
  <c r="O268" i="1"/>
  <c r="N268" i="1"/>
  <c r="P268" i="1"/>
  <c r="R267" i="1"/>
  <c r="S267" i="1" s="1"/>
  <c r="T267" i="1" s="1"/>
  <c r="L268" i="1"/>
  <c r="K268" i="1"/>
  <c r="M268" i="1"/>
  <c r="J268" i="1"/>
  <c r="I268" i="1"/>
  <c r="F268" i="1"/>
  <c r="G268" i="1"/>
  <c r="H268" i="1"/>
  <c r="A270" i="1"/>
  <c r="C269" i="1"/>
  <c r="E269" i="1" s="1"/>
  <c r="D269" i="1"/>
  <c r="Q269" i="1" l="1"/>
  <c r="O269" i="1"/>
  <c r="N269" i="1"/>
  <c r="P269" i="1"/>
  <c r="R268" i="1"/>
  <c r="S268" i="1" s="1"/>
  <c r="T268" i="1" s="1"/>
  <c r="L269" i="1"/>
  <c r="K269" i="1"/>
  <c r="M269" i="1"/>
  <c r="J269" i="1"/>
  <c r="I269" i="1"/>
  <c r="F269" i="1"/>
  <c r="H269" i="1"/>
  <c r="G269" i="1"/>
  <c r="C270" i="1"/>
  <c r="E270" i="1" s="1"/>
  <c r="D270" i="1"/>
  <c r="A271" i="1"/>
  <c r="Q270" i="1" l="1"/>
  <c r="O270" i="1"/>
  <c r="N270" i="1"/>
  <c r="P270" i="1"/>
  <c r="R269" i="1"/>
  <c r="S269" i="1" s="1"/>
  <c r="T269" i="1" s="1"/>
  <c r="L270" i="1"/>
  <c r="K270" i="1"/>
  <c r="M270" i="1"/>
  <c r="J270" i="1"/>
  <c r="I270" i="1"/>
  <c r="D271" i="1"/>
  <c r="A272" i="1"/>
  <c r="C271" i="1"/>
  <c r="E271" i="1" s="1"/>
  <c r="G270" i="1"/>
  <c r="H270" i="1"/>
  <c r="F270" i="1"/>
  <c r="Q271" i="1" l="1"/>
  <c r="O271" i="1"/>
  <c r="N271" i="1"/>
  <c r="P271" i="1"/>
  <c r="R270" i="1"/>
  <c r="S270" i="1" s="1"/>
  <c r="T270" i="1" s="1"/>
  <c r="L271" i="1"/>
  <c r="K271" i="1"/>
  <c r="M271" i="1"/>
  <c r="J271" i="1"/>
  <c r="I271" i="1"/>
  <c r="F271" i="1"/>
  <c r="G271" i="1"/>
  <c r="H271" i="1"/>
  <c r="C272" i="1"/>
  <c r="E272" i="1" s="1"/>
  <c r="D272" i="1"/>
  <c r="A273" i="1"/>
  <c r="Q272" i="1" l="1"/>
  <c r="O272" i="1"/>
  <c r="N272" i="1"/>
  <c r="P272" i="1"/>
  <c r="R271" i="1"/>
  <c r="S271" i="1" s="1"/>
  <c r="T271" i="1" s="1"/>
  <c r="L272" i="1"/>
  <c r="K272" i="1"/>
  <c r="M272" i="1"/>
  <c r="J272" i="1"/>
  <c r="I272" i="1"/>
  <c r="F272" i="1"/>
  <c r="G272" i="1"/>
  <c r="H272" i="1"/>
  <c r="A274" i="1"/>
  <c r="D273" i="1"/>
  <c r="C273" i="1"/>
  <c r="E273" i="1" s="1"/>
  <c r="Q273" i="1" l="1"/>
  <c r="O273" i="1"/>
  <c r="N273" i="1"/>
  <c r="P273" i="1"/>
  <c r="R272" i="1"/>
  <c r="S272" i="1" s="1"/>
  <c r="T272" i="1" s="1"/>
  <c r="L273" i="1"/>
  <c r="K273" i="1"/>
  <c r="M273" i="1"/>
  <c r="J273" i="1"/>
  <c r="I273" i="1"/>
  <c r="D274" i="1"/>
  <c r="C274" i="1"/>
  <c r="E274" i="1" s="1"/>
  <c r="A275" i="1"/>
  <c r="F273" i="1"/>
  <c r="G273" i="1"/>
  <c r="H273" i="1"/>
  <c r="O274" i="1" l="1"/>
  <c r="N274" i="1"/>
  <c r="Q274" i="1"/>
  <c r="P274" i="1"/>
  <c r="R273" i="1"/>
  <c r="S273" i="1" s="1"/>
  <c r="T273" i="1" s="1"/>
  <c r="L274" i="1"/>
  <c r="K274" i="1"/>
  <c r="M274" i="1"/>
  <c r="J274" i="1"/>
  <c r="I274" i="1"/>
  <c r="A276" i="1"/>
  <c r="D275" i="1"/>
  <c r="C275" i="1"/>
  <c r="E275" i="1" s="1"/>
  <c r="H274" i="1"/>
  <c r="G274" i="1"/>
  <c r="F274" i="1"/>
  <c r="O275" i="1" l="1"/>
  <c r="Q275" i="1"/>
  <c r="N275" i="1"/>
  <c r="P275" i="1"/>
  <c r="R274" i="1"/>
  <c r="S274" i="1" s="1"/>
  <c r="T274" i="1" s="1"/>
  <c r="L275" i="1"/>
  <c r="K275" i="1"/>
  <c r="M275" i="1"/>
  <c r="J275" i="1"/>
  <c r="I275" i="1"/>
  <c r="A277" i="1"/>
  <c r="D276" i="1"/>
  <c r="C276" i="1"/>
  <c r="E276" i="1" s="1"/>
  <c r="F275" i="1"/>
  <c r="H275" i="1"/>
  <c r="G275" i="1"/>
  <c r="Q276" i="1" l="1"/>
  <c r="O276" i="1"/>
  <c r="N276" i="1"/>
  <c r="P276" i="1"/>
  <c r="R275" i="1"/>
  <c r="S275" i="1" s="1"/>
  <c r="T275" i="1" s="1"/>
  <c r="L276" i="1"/>
  <c r="K276" i="1"/>
  <c r="M276" i="1"/>
  <c r="J276" i="1"/>
  <c r="I276" i="1"/>
  <c r="C277" i="1"/>
  <c r="E277" i="1" s="1"/>
  <c r="A278" i="1"/>
  <c r="D277" i="1"/>
  <c r="F276" i="1"/>
  <c r="G276" i="1"/>
  <c r="H276" i="1"/>
  <c r="Q277" i="1" l="1"/>
  <c r="O277" i="1"/>
  <c r="N277" i="1"/>
  <c r="P277" i="1"/>
  <c r="R276" i="1"/>
  <c r="S276" i="1" s="1"/>
  <c r="T276" i="1" s="1"/>
  <c r="L277" i="1"/>
  <c r="K277" i="1"/>
  <c r="M277" i="1"/>
  <c r="J277" i="1"/>
  <c r="I277" i="1"/>
  <c r="G277" i="1"/>
  <c r="F277" i="1"/>
  <c r="H277" i="1"/>
  <c r="A279" i="1"/>
  <c r="D278" i="1"/>
  <c r="C278" i="1"/>
  <c r="E278" i="1" s="1"/>
  <c r="Q278" i="1" l="1"/>
  <c r="O278" i="1"/>
  <c r="N278" i="1"/>
  <c r="P278" i="1"/>
  <c r="R277" i="1"/>
  <c r="S277" i="1" s="1"/>
  <c r="T277" i="1" s="1"/>
  <c r="L278" i="1"/>
  <c r="K278" i="1"/>
  <c r="M278" i="1"/>
  <c r="J278" i="1"/>
  <c r="I278" i="1"/>
  <c r="H278" i="1"/>
  <c r="G278" i="1"/>
  <c r="F278" i="1"/>
  <c r="D279" i="1"/>
  <c r="A280" i="1"/>
  <c r="C279" i="1"/>
  <c r="E279" i="1" s="1"/>
  <c r="Q279" i="1" l="1"/>
  <c r="O279" i="1"/>
  <c r="N279" i="1"/>
  <c r="P279" i="1"/>
  <c r="R278" i="1"/>
  <c r="S278" i="1" s="1"/>
  <c r="T278" i="1" s="1"/>
  <c r="L279" i="1"/>
  <c r="K279" i="1"/>
  <c r="M279" i="1"/>
  <c r="J279" i="1"/>
  <c r="I279" i="1"/>
  <c r="A281" i="1"/>
  <c r="D280" i="1"/>
  <c r="C280" i="1"/>
  <c r="E280" i="1" s="1"/>
  <c r="G279" i="1"/>
  <c r="H279" i="1"/>
  <c r="F279" i="1"/>
  <c r="Q280" i="1" l="1"/>
  <c r="O280" i="1"/>
  <c r="N280" i="1"/>
  <c r="P280" i="1"/>
  <c r="R279" i="1"/>
  <c r="S279" i="1" s="1"/>
  <c r="T279" i="1" s="1"/>
  <c r="L280" i="1"/>
  <c r="K280" i="1"/>
  <c r="M280" i="1"/>
  <c r="J280" i="1"/>
  <c r="I280" i="1"/>
  <c r="A282" i="1"/>
  <c r="D281" i="1"/>
  <c r="C281" i="1"/>
  <c r="E281" i="1" s="1"/>
  <c r="F280" i="1"/>
  <c r="G280" i="1"/>
  <c r="H280" i="1"/>
  <c r="Q281" i="1" l="1"/>
  <c r="O281" i="1"/>
  <c r="N281" i="1"/>
  <c r="P281" i="1"/>
  <c r="R280" i="1"/>
  <c r="S280" i="1" s="1"/>
  <c r="T280" i="1" s="1"/>
  <c r="L281" i="1"/>
  <c r="K281" i="1"/>
  <c r="M281" i="1"/>
  <c r="J281" i="1"/>
  <c r="I281" i="1"/>
  <c r="D282" i="1"/>
  <c r="A283" i="1"/>
  <c r="C282" i="1"/>
  <c r="E282" i="1" s="1"/>
  <c r="G281" i="1"/>
  <c r="H281" i="1"/>
  <c r="F281" i="1"/>
  <c r="O282" i="1" l="1"/>
  <c r="Q282" i="1"/>
  <c r="N282" i="1"/>
  <c r="P282" i="1"/>
  <c r="R281" i="1"/>
  <c r="S281" i="1" s="1"/>
  <c r="T281" i="1" s="1"/>
  <c r="L282" i="1"/>
  <c r="K282" i="1"/>
  <c r="M282" i="1"/>
  <c r="J282" i="1"/>
  <c r="I282" i="1"/>
  <c r="H282" i="1"/>
  <c r="F282" i="1"/>
  <c r="G282" i="1"/>
  <c r="C283" i="1"/>
  <c r="E283" i="1" s="1"/>
  <c r="A284" i="1"/>
  <c r="D283" i="1"/>
  <c r="O283" i="1" l="1"/>
  <c r="N283" i="1"/>
  <c r="Q283" i="1"/>
  <c r="P283" i="1"/>
  <c r="R282" i="1"/>
  <c r="S282" i="1" s="1"/>
  <c r="T282" i="1" s="1"/>
  <c r="L283" i="1"/>
  <c r="K283" i="1"/>
  <c r="M283" i="1"/>
  <c r="J283" i="1"/>
  <c r="I283" i="1"/>
  <c r="A285" i="1"/>
  <c r="D284" i="1"/>
  <c r="C284" i="1"/>
  <c r="E284" i="1" s="1"/>
  <c r="G283" i="1"/>
  <c r="F283" i="1"/>
  <c r="H283" i="1"/>
  <c r="Q284" i="1" l="1"/>
  <c r="O284" i="1"/>
  <c r="N284" i="1"/>
  <c r="P284" i="1"/>
  <c r="R283" i="1"/>
  <c r="S283" i="1" s="1"/>
  <c r="T283" i="1" s="1"/>
  <c r="L284" i="1"/>
  <c r="K284" i="1"/>
  <c r="M284" i="1"/>
  <c r="J284" i="1"/>
  <c r="I284" i="1"/>
  <c r="D285" i="1"/>
  <c r="C285" i="1"/>
  <c r="E285" i="1" s="1"/>
  <c r="A286" i="1"/>
  <c r="F284" i="1"/>
  <c r="G284" i="1"/>
  <c r="H284" i="1"/>
  <c r="Q285" i="1" l="1"/>
  <c r="O285" i="1"/>
  <c r="N285" i="1"/>
  <c r="P285" i="1"/>
  <c r="R284" i="1"/>
  <c r="S284" i="1" s="1"/>
  <c r="T284" i="1" s="1"/>
  <c r="L285" i="1"/>
  <c r="K285" i="1"/>
  <c r="M285" i="1"/>
  <c r="J285" i="1"/>
  <c r="I285" i="1"/>
  <c r="A287" i="1"/>
  <c r="D286" i="1"/>
  <c r="C286" i="1"/>
  <c r="E286" i="1" s="1"/>
  <c r="H285" i="1"/>
  <c r="G285" i="1"/>
  <c r="F285" i="1"/>
  <c r="Q286" i="1" l="1"/>
  <c r="O286" i="1"/>
  <c r="N286" i="1"/>
  <c r="P286" i="1"/>
  <c r="R285" i="1"/>
  <c r="S285" i="1" s="1"/>
  <c r="T285" i="1" s="1"/>
  <c r="L286" i="1"/>
  <c r="K286" i="1"/>
  <c r="M286" i="1"/>
  <c r="J286" i="1"/>
  <c r="I286" i="1"/>
  <c r="A288" i="1"/>
  <c r="D287" i="1"/>
  <c r="C287" i="1"/>
  <c r="E287" i="1" s="1"/>
  <c r="H286" i="1"/>
  <c r="F286" i="1"/>
  <c r="G286" i="1"/>
  <c r="Q287" i="1" l="1"/>
  <c r="O287" i="1"/>
  <c r="N287" i="1"/>
  <c r="P287" i="1"/>
  <c r="R286" i="1"/>
  <c r="S286" i="1" s="1"/>
  <c r="T286" i="1" s="1"/>
  <c r="L287" i="1"/>
  <c r="K287" i="1"/>
  <c r="M287" i="1"/>
  <c r="J287" i="1"/>
  <c r="I287" i="1"/>
  <c r="D288" i="1"/>
  <c r="C288" i="1"/>
  <c r="E288" i="1" s="1"/>
  <c r="A289" i="1"/>
  <c r="G287" i="1"/>
  <c r="F287" i="1"/>
  <c r="H287" i="1"/>
  <c r="Q288" i="1" l="1"/>
  <c r="O288" i="1"/>
  <c r="N288" i="1"/>
  <c r="P288" i="1"/>
  <c r="R287" i="1"/>
  <c r="S287" i="1" s="1"/>
  <c r="T287" i="1" s="1"/>
  <c r="L288" i="1"/>
  <c r="K288" i="1"/>
  <c r="M288" i="1"/>
  <c r="J288" i="1"/>
  <c r="I288" i="1"/>
  <c r="D289" i="1"/>
  <c r="A290" i="1"/>
  <c r="C289" i="1"/>
  <c r="E289" i="1" s="1"/>
  <c r="H288" i="1"/>
  <c r="G288" i="1"/>
  <c r="F288" i="1"/>
  <c r="Q289" i="1" l="1"/>
  <c r="O289" i="1"/>
  <c r="N289" i="1"/>
  <c r="P289" i="1"/>
  <c r="R288" i="1"/>
  <c r="S288" i="1" s="1"/>
  <c r="T288" i="1" s="1"/>
  <c r="L289" i="1"/>
  <c r="K289" i="1"/>
  <c r="M289" i="1"/>
  <c r="J289" i="1"/>
  <c r="I289" i="1"/>
  <c r="F289" i="1"/>
  <c r="H289" i="1"/>
  <c r="G289" i="1"/>
  <c r="C290" i="1"/>
  <c r="E290" i="1" s="1"/>
  <c r="A291" i="1"/>
  <c r="D290" i="1"/>
  <c r="O290" i="1" l="1"/>
  <c r="N290" i="1"/>
  <c r="Q290" i="1"/>
  <c r="P290" i="1"/>
  <c r="R289" i="1"/>
  <c r="S289" i="1" s="1"/>
  <c r="T289" i="1" s="1"/>
  <c r="L290" i="1"/>
  <c r="K290" i="1"/>
  <c r="M290" i="1"/>
  <c r="J290" i="1"/>
  <c r="I290" i="1"/>
  <c r="C291" i="1"/>
  <c r="E291" i="1" s="1"/>
  <c r="A292" i="1"/>
  <c r="D291" i="1"/>
  <c r="G290" i="1"/>
  <c r="F290" i="1"/>
  <c r="H290" i="1"/>
  <c r="O291" i="1" l="1"/>
  <c r="Q291" i="1"/>
  <c r="N291" i="1"/>
  <c r="P291" i="1"/>
  <c r="R290" i="1"/>
  <c r="S290" i="1" s="1"/>
  <c r="T290" i="1" s="1"/>
  <c r="L291" i="1"/>
  <c r="K291" i="1"/>
  <c r="M291" i="1"/>
  <c r="J291" i="1"/>
  <c r="I291" i="1"/>
  <c r="H291" i="1"/>
  <c r="F291" i="1"/>
  <c r="G291" i="1"/>
  <c r="D292" i="1"/>
  <c r="C292" i="1"/>
  <c r="E292" i="1" s="1"/>
  <c r="A293" i="1"/>
  <c r="Q292" i="1" l="1"/>
  <c r="O292" i="1"/>
  <c r="N292" i="1"/>
  <c r="P292" i="1"/>
  <c r="R291" i="1"/>
  <c r="S291" i="1" s="1"/>
  <c r="T291" i="1" s="1"/>
  <c r="L292" i="1"/>
  <c r="K292" i="1"/>
  <c r="M292" i="1"/>
  <c r="J292" i="1"/>
  <c r="I292" i="1"/>
  <c r="C293" i="1"/>
  <c r="E293" i="1" s="1"/>
  <c r="A294" i="1"/>
  <c r="D293" i="1"/>
  <c r="H292" i="1"/>
  <c r="F292" i="1"/>
  <c r="G292" i="1"/>
  <c r="Q293" i="1" l="1"/>
  <c r="O293" i="1"/>
  <c r="N293" i="1"/>
  <c r="P293" i="1"/>
  <c r="R292" i="1"/>
  <c r="S292" i="1" s="1"/>
  <c r="T292" i="1" s="1"/>
  <c r="L293" i="1"/>
  <c r="K293" i="1"/>
  <c r="M293" i="1"/>
  <c r="J293" i="1"/>
  <c r="I293" i="1"/>
  <c r="F293" i="1"/>
  <c r="H293" i="1"/>
  <c r="G293" i="1"/>
  <c r="D294" i="1"/>
  <c r="C294" i="1"/>
  <c r="E294" i="1" s="1"/>
  <c r="A295" i="1"/>
  <c r="Q294" i="1" l="1"/>
  <c r="O294" i="1"/>
  <c r="N294" i="1"/>
  <c r="P294" i="1"/>
  <c r="R293" i="1"/>
  <c r="S293" i="1" s="1"/>
  <c r="T293" i="1" s="1"/>
  <c r="L294" i="1"/>
  <c r="K294" i="1"/>
  <c r="M294" i="1"/>
  <c r="J294" i="1"/>
  <c r="I294" i="1"/>
  <c r="A296" i="1"/>
  <c r="D295" i="1"/>
  <c r="C295" i="1"/>
  <c r="E295" i="1" s="1"/>
  <c r="F294" i="1"/>
  <c r="H294" i="1"/>
  <c r="G294" i="1"/>
  <c r="Q295" i="1" l="1"/>
  <c r="O295" i="1"/>
  <c r="N295" i="1"/>
  <c r="P295" i="1"/>
  <c r="R294" i="1"/>
  <c r="S294" i="1" s="1"/>
  <c r="T294" i="1" s="1"/>
  <c r="L295" i="1"/>
  <c r="K295" i="1"/>
  <c r="M295" i="1"/>
  <c r="J295" i="1"/>
  <c r="I295" i="1"/>
  <c r="A297" i="1"/>
  <c r="D296" i="1"/>
  <c r="C296" i="1"/>
  <c r="E296" i="1" s="1"/>
  <c r="G295" i="1"/>
  <c r="F295" i="1"/>
  <c r="H295" i="1"/>
  <c r="Q296" i="1" l="1"/>
  <c r="O296" i="1"/>
  <c r="N296" i="1"/>
  <c r="P296" i="1"/>
  <c r="R295" i="1"/>
  <c r="S295" i="1" s="1"/>
  <c r="T295" i="1" s="1"/>
  <c r="L296" i="1"/>
  <c r="K296" i="1"/>
  <c r="M296" i="1"/>
  <c r="J296" i="1"/>
  <c r="I296" i="1"/>
  <c r="D297" i="1"/>
  <c r="C297" i="1"/>
  <c r="E297" i="1" s="1"/>
  <c r="A298" i="1"/>
  <c r="F296" i="1"/>
  <c r="G296" i="1"/>
  <c r="H296" i="1"/>
  <c r="Q297" i="1" l="1"/>
  <c r="O297" i="1"/>
  <c r="N297" i="1"/>
  <c r="P297" i="1"/>
  <c r="R296" i="1"/>
  <c r="S296" i="1" s="1"/>
  <c r="T296" i="1" s="1"/>
  <c r="L297" i="1"/>
  <c r="K297" i="1"/>
  <c r="M297" i="1"/>
  <c r="J297" i="1"/>
  <c r="I297" i="1"/>
  <c r="A299" i="1"/>
  <c r="C298" i="1"/>
  <c r="E298" i="1" s="1"/>
  <c r="D298" i="1"/>
  <c r="F297" i="1"/>
  <c r="H297" i="1"/>
  <c r="G297" i="1"/>
  <c r="O298" i="1" l="1"/>
  <c r="Q298" i="1"/>
  <c r="N298" i="1"/>
  <c r="P298" i="1"/>
  <c r="R297" i="1"/>
  <c r="S297" i="1" s="1"/>
  <c r="T297" i="1" s="1"/>
  <c r="L298" i="1"/>
  <c r="K298" i="1"/>
  <c r="M298" i="1"/>
  <c r="J298" i="1"/>
  <c r="I298" i="1"/>
  <c r="G298" i="1"/>
  <c r="H298" i="1"/>
  <c r="F298" i="1"/>
  <c r="A300" i="1"/>
  <c r="D299" i="1"/>
  <c r="C299" i="1"/>
  <c r="E299" i="1" s="1"/>
  <c r="O299" i="1" l="1"/>
  <c r="N299" i="1"/>
  <c r="Q299" i="1"/>
  <c r="P299" i="1"/>
  <c r="R298" i="1"/>
  <c r="S298" i="1" s="1"/>
  <c r="T298" i="1" s="1"/>
  <c r="L299" i="1"/>
  <c r="K299" i="1"/>
  <c r="M299" i="1"/>
  <c r="J299" i="1"/>
  <c r="I299" i="1"/>
  <c r="G299" i="1"/>
  <c r="H299" i="1"/>
  <c r="F299" i="1"/>
  <c r="C300" i="1"/>
  <c r="E300" i="1" s="1"/>
  <c r="A301" i="1"/>
  <c r="D300" i="1"/>
  <c r="Q300" i="1" l="1"/>
  <c r="O300" i="1"/>
  <c r="N300" i="1"/>
  <c r="P300" i="1"/>
  <c r="R299" i="1"/>
  <c r="S299" i="1" s="1"/>
  <c r="T299" i="1" s="1"/>
  <c r="L300" i="1"/>
  <c r="K300" i="1"/>
  <c r="M300" i="1"/>
  <c r="J300" i="1"/>
  <c r="I300" i="1"/>
  <c r="D301" i="1"/>
  <c r="C301" i="1"/>
  <c r="E301" i="1" s="1"/>
  <c r="A302" i="1"/>
  <c r="F300" i="1"/>
  <c r="G300" i="1"/>
  <c r="H300" i="1"/>
  <c r="Q301" i="1" l="1"/>
  <c r="O301" i="1"/>
  <c r="N301" i="1"/>
  <c r="P301" i="1"/>
  <c r="R300" i="1"/>
  <c r="S300" i="1" s="1"/>
  <c r="T300" i="1" s="1"/>
  <c r="L301" i="1"/>
  <c r="K301" i="1"/>
  <c r="M301" i="1"/>
  <c r="J301" i="1"/>
  <c r="I301" i="1"/>
  <c r="D302" i="1"/>
  <c r="C302" i="1"/>
  <c r="E302" i="1" s="1"/>
  <c r="A303" i="1"/>
  <c r="H301" i="1"/>
  <c r="F301" i="1"/>
  <c r="G301" i="1"/>
  <c r="Q302" i="1" l="1"/>
  <c r="O302" i="1"/>
  <c r="N302" i="1"/>
  <c r="P302" i="1"/>
  <c r="R301" i="1"/>
  <c r="S301" i="1" s="1"/>
  <c r="T301" i="1" s="1"/>
  <c r="L302" i="1"/>
  <c r="K302" i="1"/>
  <c r="M302" i="1"/>
  <c r="J302" i="1"/>
  <c r="I302" i="1"/>
  <c r="A304" i="1"/>
  <c r="D303" i="1"/>
  <c r="C303" i="1"/>
  <c r="E303" i="1" s="1"/>
  <c r="G302" i="1"/>
  <c r="H302" i="1"/>
  <c r="F302" i="1"/>
  <c r="Q303" i="1" l="1"/>
  <c r="O303" i="1"/>
  <c r="N303" i="1"/>
  <c r="P303" i="1"/>
  <c r="R302" i="1"/>
  <c r="S302" i="1" s="1"/>
  <c r="T302" i="1" s="1"/>
  <c r="L303" i="1"/>
  <c r="K303" i="1"/>
  <c r="M303" i="1"/>
  <c r="J303" i="1"/>
  <c r="I303" i="1"/>
  <c r="A305" i="1"/>
  <c r="D304" i="1"/>
  <c r="C304" i="1"/>
  <c r="E304" i="1" s="1"/>
  <c r="H303" i="1"/>
  <c r="F303" i="1"/>
  <c r="G303" i="1"/>
  <c r="Q304" i="1" l="1"/>
  <c r="O304" i="1"/>
  <c r="N304" i="1"/>
  <c r="P304" i="1"/>
  <c r="R303" i="1"/>
  <c r="S303" i="1" s="1"/>
  <c r="T303" i="1" s="1"/>
  <c r="L304" i="1"/>
  <c r="K304" i="1"/>
  <c r="M304" i="1"/>
  <c r="J304" i="1"/>
  <c r="I304" i="1"/>
  <c r="A306" i="1"/>
  <c r="D305" i="1"/>
  <c r="C305" i="1"/>
  <c r="E305" i="1" s="1"/>
  <c r="F304" i="1"/>
  <c r="H304" i="1"/>
  <c r="G304" i="1"/>
  <c r="Q305" i="1" l="1"/>
  <c r="O305" i="1"/>
  <c r="N305" i="1"/>
  <c r="P305" i="1"/>
  <c r="R304" i="1"/>
  <c r="S304" i="1" s="1"/>
  <c r="T304" i="1" s="1"/>
  <c r="L305" i="1"/>
  <c r="K305" i="1"/>
  <c r="M305" i="1"/>
  <c r="J305" i="1"/>
  <c r="I305" i="1"/>
  <c r="C306" i="1"/>
  <c r="E306" i="1" s="1"/>
  <c r="A307" i="1"/>
  <c r="D306" i="1"/>
  <c r="G305" i="1"/>
  <c r="H305" i="1"/>
  <c r="F305" i="1"/>
  <c r="O306" i="1" l="1"/>
  <c r="N306" i="1"/>
  <c r="Q306" i="1"/>
  <c r="P306" i="1"/>
  <c r="R305" i="1"/>
  <c r="S305" i="1" s="1"/>
  <c r="T305" i="1" s="1"/>
  <c r="L306" i="1"/>
  <c r="K306" i="1"/>
  <c r="M306" i="1"/>
  <c r="J306" i="1"/>
  <c r="I306" i="1"/>
  <c r="G306" i="1"/>
  <c r="F306" i="1"/>
  <c r="H306" i="1"/>
  <c r="A308" i="1"/>
  <c r="D307" i="1"/>
  <c r="C307" i="1"/>
  <c r="E307" i="1" s="1"/>
  <c r="O307" i="1" l="1"/>
  <c r="Q307" i="1"/>
  <c r="N307" i="1"/>
  <c r="P307" i="1"/>
  <c r="R306" i="1"/>
  <c r="S306" i="1" s="1"/>
  <c r="T306" i="1" s="1"/>
  <c r="L307" i="1"/>
  <c r="K307" i="1"/>
  <c r="M307" i="1"/>
  <c r="J307" i="1"/>
  <c r="I307" i="1"/>
  <c r="G307" i="1"/>
  <c r="F307" i="1"/>
  <c r="H307" i="1"/>
  <c r="C308" i="1"/>
  <c r="E308" i="1" s="1"/>
  <c r="D308" i="1"/>
  <c r="A309" i="1"/>
  <c r="Q308" i="1" l="1"/>
  <c r="O308" i="1"/>
  <c r="N308" i="1"/>
  <c r="P308" i="1"/>
  <c r="R307" i="1"/>
  <c r="S307" i="1" s="1"/>
  <c r="T307" i="1" s="1"/>
  <c r="L308" i="1"/>
  <c r="K308" i="1"/>
  <c r="M308" i="1"/>
  <c r="J308" i="1"/>
  <c r="I308" i="1"/>
  <c r="H308" i="1"/>
  <c r="G308" i="1"/>
  <c r="F308" i="1"/>
  <c r="C309" i="1"/>
  <c r="E309" i="1" s="1"/>
  <c r="A310" i="1"/>
  <c r="D309" i="1"/>
  <c r="Q309" i="1" l="1"/>
  <c r="O309" i="1"/>
  <c r="N309" i="1"/>
  <c r="P309" i="1"/>
  <c r="R308" i="1"/>
  <c r="S308" i="1" s="1"/>
  <c r="T308" i="1" s="1"/>
  <c r="L309" i="1"/>
  <c r="K309" i="1"/>
  <c r="M309" i="1"/>
  <c r="J309" i="1"/>
  <c r="I309" i="1"/>
  <c r="A311" i="1"/>
  <c r="D310" i="1"/>
  <c r="C310" i="1"/>
  <c r="E310" i="1" s="1"/>
  <c r="H309" i="1"/>
  <c r="F309" i="1"/>
  <c r="G309" i="1"/>
  <c r="Q310" i="1" l="1"/>
  <c r="O310" i="1"/>
  <c r="N310" i="1"/>
  <c r="P310" i="1"/>
  <c r="R309" i="1"/>
  <c r="S309" i="1" s="1"/>
  <c r="T309" i="1" s="1"/>
  <c r="L310" i="1"/>
  <c r="K310" i="1"/>
  <c r="M310" i="1"/>
  <c r="J310" i="1"/>
  <c r="I310" i="1"/>
  <c r="A312" i="1"/>
  <c r="C311" i="1"/>
  <c r="E311" i="1" s="1"/>
  <c r="D311" i="1"/>
  <c r="F310" i="1"/>
  <c r="G310" i="1"/>
  <c r="H310" i="1"/>
  <c r="Q311" i="1" l="1"/>
  <c r="O311" i="1"/>
  <c r="N311" i="1"/>
  <c r="P311" i="1"/>
  <c r="R310" i="1"/>
  <c r="S310" i="1" s="1"/>
  <c r="T310" i="1" s="1"/>
  <c r="L311" i="1"/>
  <c r="K311" i="1"/>
  <c r="M311" i="1"/>
  <c r="J311" i="1"/>
  <c r="I311" i="1"/>
  <c r="H311" i="1"/>
  <c r="F311" i="1"/>
  <c r="G311" i="1"/>
  <c r="C312" i="1"/>
  <c r="E312" i="1" s="1"/>
  <c r="D312" i="1"/>
  <c r="A313" i="1"/>
  <c r="Q312" i="1" l="1"/>
  <c r="O312" i="1"/>
  <c r="N312" i="1"/>
  <c r="P312" i="1"/>
  <c r="R311" i="1"/>
  <c r="S311" i="1" s="1"/>
  <c r="T311" i="1" s="1"/>
  <c r="L312" i="1"/>
  <c r="K312" i="1"/>
  <c r="M312" i="1"/>
  <c r="J312" i="1"/>
  <c r="I312" i="1"/>
  <c r="H312" i="1"/>
  <c r="G312" i="1"/>
  <c r="F312" i="1"/>
  <c r="A314" i="1"/>
  <c r="D313" i="1"/>
  <c r="C313" i="1"/>
  <c r="E313" i="1" s="1"/>
  <c r="Q313" i="1" l="1"/>
  <c r="O313" i="1"/>
  <c r="N313" i="1"/>
  <c r="P313" i="1"/>
  <c r="R312" i="1"/>
  <c r="S312" i="1" s="1"/>
  <c r="T312" i="1" s="1"/>
  <c r="L313" i="1"/>
  <c r="K313" i="1"/>
  <c r="M313" i="1"/>
  <c r="J313" i="1"/>
  <c r="I313" i="1"/>
  <c r="G313" i="1"/>
  <c r="H313" i="1"/>
  <c r="F313" i="1"/>
  <c r="C314" i="1"/>
  <c r="E314" i="1" s="1"/>
  <c r="A315" i="1"/>
  <c r="D314" i="1"/>
  <c r="O314" i="1" l="1"/>
  <c r="Q314" i="1"/>
  <c r="N314" i="1"/>
  <c r="P314" i="1"/>
  <c r="R313" i="1"/>
  <c r="S313" i="1" s="1"/>
  <c r="T313" i="1" s="1"/>
  <c r="L314" i="1"/>
  <c r="K314" i="1"/>
  <c r="M314" i="1"/>
  <c r="J314" i="1"/>
  <c r="I314" i="1"/>
  <c r="C315" i="1"/>
  <c r="E315" i="1" s="1"/>
  <c r="A316" i="1"/>
  <c r="D315" i="1"/>
  <c r="F314" i="1"/>
  <c r="G314" i="1"/>
  <c r="H314" i="1"/>
  <c r="O315" i="1" l="1"/>
  <c r="N315" i="1"/>
  <c r="Q315" i="1"/>
  <c r="P315" i="1"/>
  <c r="R314" i="1"/>
  <c r="S314" i="1" s="1"/>
  <c r="T314" i="1" s="1"/>
  <c r="L315" i="1"/>
  <c r="K315" i="1"/>
  <c r="M315" i="1"/>
  <c r="J315" i="1"/>
  <c r="I315" i="1"/>
  <c r="H315" i="1"/>
  <c r="F315" i="1"/>
  <c r="G315" i="1"/>
  <c r="D316" i="1"/>
  <c r="A317" i="1"/>
  <c r="C316" i="1"/>
  <c r="E316" i="1" s="1"/>
  <c r="Q316" i="1" l="1"/>
  <c r="O316" i="1"/>
  <c r="N316" i="1"/>
  <c r="P316" i="1"/>
  <c r="R315" i="1"/>
  <c r="S315" i="1" s="1"/>
  <c r="T315" i="1" s="1"/>
  <c r="L316" i="1"/>
  <c r="K316" i="1"/>
  <c r="M316" i="1"/>
  <c r="J316" i="1"/>
  <c r="I316" i="1"/>
  <c r="H316" i="1"/>
  <c r="G316" i="1"/>
  <c r="F316" i="1"/>
  <c r="C317" i="1"/>
  <c r="E317" i="1" s="1"/>
  <c r="A318" i="1"/>
  <c r="D317" i="1"/>
  <c r="Q317" i="1" l="1"/>
  <c r="O317" i="1"/>
  <c r="N317" i="1"/>
  <c r="P317" i="1"/>
  <c r="R316" i="1"/>
  <c r="S316" i="1" s="1"/>
  <c r="T316" i="1" s="1"/>
  <c r="L317" i="1"/>
  <c r="K317" i="1"/>
  <c r="M317" i="1"/>
  <c r="J317" i="1"/>
  <c r="I317" i="1"/>
  <c r="A319" i="1"/>
  <c r="D318" i="1"/>
  <c r="C318" i="1"/>
  <c r="E318" i="1" s="1"/>
  <c r="H317" i="1"/>
  <c r="G317" i="1"/>
  <c r="F317" i="1"/>
  <c r="Q318" i="1" l="1"/>
  <c r="O318" i="1"/>
  <c r="N318" i="1"/>
  <c r="P318" i="1"/>
  <c r="R317" i="1"/>
  <c r="S317" i="1" s="1"/>
  <c r="T317" i="1" s="1"/>
  <c r="L318" i="1"/>
  <c r="K318" i="1"/>
  <c r="M318" i="1"/>
  <c r="J318" i="1"/>
  <c r="I318" i="1"/>
  <c r="D319" i="1"/>
  <c r="A320" i="1"/>
  <c r="C319" i="1"/>
  <c r="E319" i="1" s="1"/>
  <c r="H318" i="1"/>
  <c r="F318" i="1"/>
  <c r="G318" i="1"/>
  <c r="Q319" i="1" l="1"/>
  <c r="O319" i="1"/>
  <c r="N319" i="1"/>
  <c r="P319" i="1"/>
  <c r="R318" i="1"/>
  <c r="S318" i="1" s="1"/>
  <c r="T318" i="1" s="1"/>
  <c r="L319" i="1"/>
  <c r="K319" i="1"/>
  <c r="M319" i="1"/>
  <c r="J319" i="1"/>
  <c r="I319" i="1"/>
  <c r="G319" i="1"/>
  <c r="H319" i="1"/>
  <c r="F319" i="1"/>
  <c r="C320" i="1"/>
  <c r="E320" i="1" s="1"/>
  <c r="A321" i="1"/>
  <c r="D320" i="1"/>
  <c r="Q320" i="1" l="1"/>
  <c r="O320" i="1"/>
  <c r="N320" i="1"/>
  <c r="P320" i="1"/>
  <c r="R319" i="1"/>
  <c r="S319" i="1" s="1"/>
  <c r="T319" i="1" s="1"/>
  <c r="L320" i="1"/>
  <c r="K320" i="1"/>
  <c r="M320" i="1"/>
  <c r="J320" i="1"/>
  <c r="I320" i="1"/>
  <c r="D321" i="1"/>
  <c r="C321" i="1"/>
  <c r="E321" i="1" s="1"/>
  <c r="A322" i="1"/>
  <c r="F320" i="1"/>
  <c r="G320" i="1"/>
  <c r="H320" i="1"/>
  <c r="Q321" i="1" l="1"/>
  <c r="O321" i="1"/>
  <c r="N321" i="1"/>
  <c r="P321" i="1"/>
  <c r="R320" i="1"/>
  <c r="S320" i="1" s="1"/>
  <c r="T320" i="1" s="1"/>
  <c r="L321" i="1"/>
  <c r="K321" i="1"/>
  <c r="M321" i="1"/>
  <c r="J321" i="1"/>
  <c r="I321" i="1"/>
  <c r="C322" i="1"/>
  <c r="E322" i="1" s="1"/>
  <c r="A323" i="1"/>
  <c r="D322" i="1"/>
  <c r="F321" i="1"/>
  <c r="H321" i="1"/>
  <c r="G321" i="1"/>
  <c r="O322" i="1" l="1"/>
  <c r="N322" i="1"/>
  <c r="Q322" i="1"/>
  <c r="P322" i="1"/>
  <c r="R321" i="1"/>
  <c r="S321" i="1" s="1"/>
  <c r="T321" i="1" s="1"/>
  <c r="L322" i="1"/>
  <c r="K322" i="1"/>
  <c r="M322" i="1"/>
  <c r="J322" i="1"/>
  <c r="I322" i="1"/>
  <c r="F322" i="1"/>
  <c r="G322" i="1"/>
  <c r="H322" i="1"/>
  <c r="C323" i="1"/>
  <c r="E323" i="1" s="1"/>
  <c r="A324" i="1"/>
  <c r="D323" i="1"/>
  <c r="O323" i="1" l="1"/>
  <c r="Q323" i="1"/>
  <c r="N323" i="1"/>
  <c r="P323" i="1"/>
  <c r="R322" i="1"/>
  <c r="S322" i="1" s="1"/>
  <c r="T322" i="1" s="1"/>
  <c r="L323" i="1"/>
  <c r="K323" i="1"/>
  <c r="M323" i="1"/>
  <c r="J323" i="1"/>
  <c r="I323" i="1"/>
  <c r="D324" i="1"/>
  <c r="A325" i="1"/>
  <c r="C324" i="1"/>
  <c r="E324" i="1" s="1"/>
  <c r="F323" i="1"/>
  <c r="G323" i="1"/>
  <c r="H323" i="1"/>
  <c r="Q324" i="1" l="1"/>
  <c r="O324" i="1"/>
  <c r="N324" i="1"/>
  <c r="P324" i="1"/>
  <c r="R323" i="1"/>
  <c r="S323" i="1" s="1"/>
  <c r="T323" i="1" s="1"/>
  <c r="L324" i="1"/>
  <c r="K324" i="1"/>
  <c r="M324" i="1"/>
  <c r="J324" i="1"/>
  <c r="I324" i="1"/>
  <c r="H324" i="1"/>
  <c r="F324" i="1"/>
  <c r="G324" i="1"/>
  <c r="C325" i="1"/>
  <c r="E325" i="1" s="1"/>
  <c r="A326" i="1"/>
  <c r="D325" i="1"/>
  <c r="Q325" i="1" l="1"/>
  <c r="O325" i="1"/>
  <c r="N325" i="1"/>
  <c r="P325" i="1"/>
  <c r="R324" i="1"/>
  <c r="S324" i="1" s="1"/>
  <c r="T324" i="1" s="1"/>
  <c r="L325" i="1"/>
  <c r="K325" i="1"/>
  <c r="M325" i="1"/>
  <c r="J325" i="1"/>
  <c r="I325" i="1"/>
  <c r="H325" i="1"/>
  <c r="F325" i="1"/>
  <c r="G325" i="1"/>
  <c r="A327" i="1"/>
  <c r="D326" i="1"/>
  <c r="C326" i="1"/>
  <c r="E326" i="1" s="1"/>
  <c r="Q326" i="1" l="1"/>
  <c r="O326" i="1"/>
  <c r="N326" i="1"/>
  <c r="P326" i="1"/>
  <c r="R325" i="1"/>
  <c r="S325" i="1" s="1"/>
  <c r="T325" i="1" s="1"/>
  <c r="L326" i="1"/>
  <c r="K326" i="1"/>
  <c r="M326" i="1"/>
  <c r="J326" i="1"/>
  <c r="I326" i="1"/>
  <c r="F326" i="1"/>
  <c r="G326" i="1"/>
  <c r="H326" i="1"/>
  <c r="A328" i="1"/>
  <c r="D327" i="1"/>
  <c r="C327" i="1"/>
  <c r="E327" i="1" s="1"/>
  <c r="Q327" i="1" l="1"/>
  <c r="O327" i="1"/>
  <c r="N327" i="1"/>
  <c r="P327" i="1"/>
  <c r="R326" i="1"/>
  <c r="S326" i="1" s="1"/>
  <c r="T326" i="1" s="1"/>
  <c r="L327" i="1"/>
  <c r="K327" i="1"/>
  <c r="M327" i="1"/>
  <c r="J327" i="1"/>
  <c r="I327" i="1"/>
  <c r="H327" i="1"/>
  <c r="G327" i="1"/>
  <c r="F327" i="1"/>
  <c r="C328" i="1"/>
  <c r="E328" i="1" s="1"/>
  <c r="A329" i="1"/>
  <c r="D328" i="1"/>
  <c r="Q328" i="1" l="1"/>
  <c r="O328" i="1"/>
  <c r="N328" i="1"/>
  <c r="P328" i="1"/>
  <c r="R327" i="1"/>
  <c r="S327" i="1" s="1"/>
  <c r="T327" i="1" s="1"/>
  <c r="L328" i="1"/>
  <c r="K328" i="1"/>
  <c r="M328" i="1"/>
  <c r="J328" i="1"/>
  <c r="I328" i="1"/>
  <c r="G328" i="1"/>
  <c r="H328" i="1"/>
  <c r="F328" i="1"/>
  <c r="A330" i="1"/>
  <c r="D329" i="1"/>
  <c r="C329" i="1"/>
  <c r="E329" i="1" s="1"/>
  <c r="Q329" i="1" l="1"/>
  <c r="O329" i="1"/>
  <c r="N329" i="1"/>
  <c r="P329" i="1"/>
  <c r="R328" i="1"/>
  <c r="S328" i="1" s="1"/>
  <c r="T328" i="1" s="1"/>
  <c r="L329" i="1"/>
  <c r="K329" i="1"/>
  <c r="M329" i="1"/>
  <c r="J329" i="1"/>
  <c r="I329" i="1"/>
  <c r="H329" i="1"/>
  <c r="F329" i="1"/>
  <c r="G329" i="1"/>
  <c r="A331" i="1"/>
  <c r="C330" i="1"/>
  <c r="E330" i="1" s="1"/>
  <c r="D330" i="1"/>
  <c r="O330" i="1" l="1"/>
  <c r="Q330" i="1"/>
  <c r="N330" i="1"/>
  <c r="P330" i="1"/>
  <c r="R329" i="1"/>
  <c r="S329" i="1" s="1"/>
  <c r="T329" i="1" s="1"/>
  <c r="L330" i="1"/>
  <c r="K330" i="1"/>
  <c r="M330" i="1"/>
  <c r="J330" i="1"/>
  <c r="I330" i="1"/>
  <c r="H330" i="1"/>
  <c r="F330" i="1"/>
  <c r="G330" i="1"/>
  <c r="A332" i="1"/>
  <c r="D331" i="1"/>
  <c r="C331" i="1"/>
  <c r="E331" i="1" s="1"/>
  <c r="O331" i="1" l="1"/>
  <c r="N331" i="1"/>
  <c r="Q331" i="1"/>
  <c r="P331" i="1"/>
  <c r="R330" i="1"/>
  <c r="S330" i="1" s="1"/>
  <c r="T330" i="1" s="1"/>
  <c r="L331" i="1"/>
  <c r="K331" i="1"/>
  <c r="M331" i="1"/>
  <c r="J331" i="1"/>
  <c r="I331" i="1"/>
  <c r="F331" i="1"/>
  <c r="G331" i="1"/>
  <c r="H331" i="1"/>
  <c r="A333" i="1"/>
  <c r="C332" i="1"/>
  <c r="E332" i="1" s="1"/>
  <c r="D332" i="1"/>
  <c r="Q332" i="1" l="1"/>
  <c r="O332" i="1"/>
  <c r="N332" i="1"/>
  <c r="P332" i="1"/>
  <c r="R331" i="1"/>
  <c r="S331" i="1" s="1"/>
  <c r="T331" i="1" s="1"/>
  <c r="L332" i="1"/>
  <c r="K332" i="1"/>
  <c r="M332" i="1"/>
  <c r="J332" i="1"/>
  <c r="I332" i="1"/>
  <c r="G332" i="1"/>
  <c r="H332" i="1"/>
  <c r="F332" i="1"/>
  <c r="D333" i="1"/>
  <c r="C333" i="1"/>
  <c r="E333" i="1" s="1"/>
  <c r="A334" i="1"/>
  <c r="Q333" i="1" l="1"/>
  <c r="O333" i="1"/>
  <c r="N333" i="1"/>
  <c r="P333" i="1"/>
  <c r="R332" i="1"/>
  <c r="S332" i="1" s="1"/>
  <c r="T332" i="1" s="1"/>
  <c r="L333" i="1"/>
  <c r="K333" i="1"/>
  <c r="M333" i="1"/>
  <c r="J333" i="1"/>
  <c r="I333" i="1"/>
  <c r="D334" i="1"/>
  <c r="C334" i="1"/>
  <c r="E334" i="1" s="1"/>
  <c r="A335" i="1"/>
  <c r="G333" i="1"/>
  <c r="H333" i="1"/>
  <c r="F333" i="1"/>
  <c r="Q334" i="1" l="1"/>
  <c r="O334" i="1"/>
  <c r="N334" i="1"/>
  <c r="P334" i="1"/>
  <c r="R333" i="1"/>
  <c r="S333" i="1" s="1"/>
  <c r="T333" i="1" s="1"/>
  <c r="L334" i="1"/>
  <c r="K334" i="1"/>
  <c r="M334" i="1"/>
  <c r="J334" i="1"/>
  <c r="I334" i="1"/>
  <c r="D335" i="1"/>
  <c r="C335" i="1"/>
  <c r="E335" i="1" s="1"/>
  <c r="A336" i="1"/>
  <c r="G334" i="1"/>
  <c r="H334" i="1"/>
  <c r="F334" i="1"/>
  <c r="Q335" i="1" l="1"/>
  <c r="O335" i="1"/>
  <c r="N335" i="1"/>
  <c r="P335" i="1"/>
  <c r="R334" i="1"/>
  <c r="S334" i="1" s="1"/>
  <c r="T334" i="1" s="1"/>
  <c r="L335" i="1"/>
  <c r="K335" i="1"/>
  <c r="M335" i="1"/>
  <c r="J335" i="1"/>
  <c r="I335" i="1"/>
  <c r="A337" i="1"/>
  <c r="D336" i="1"/>
  <c r="C336" i="1"/>
  <c r="E336" i="1" s="1"/>
  <c r="F335" i="1"/>
  <c r="H335" i="1"/>
  <c r="G335" i="1"/>
  <c r="Q336" i="1" l="1"/>
  <c r="O336" i="1"/>
  <c r="N336" i="1"/>
  <c r="P336" i="1"/>
  <c r="R335" i="1"/>
  <c r="S335" i="1" s="1"/>
  <c r="T335" i="1" s="1"/>
  <c r="L336" i="1"/>
  <c r="K336" i="1"/>
  <c r="M336" i="1"/>
  <c r="J336" i="1"/>
  <c r="I336" i="1"/>
  <c r="A338" i="1"/>
  <c r="D337" i="1"/>
  <c r="C337" i="1"/>
  <c r="E337" i="1" s="1"/>
  <c r="H336" i="1"/>
  <c r="G336" i="1"/>
  <c r="F336" i="1"/>
  <c r="Q337" i="1" l="1"/>
  <c r="O337" i="1"/>
  <c r="N337" i="1"/>
  <c r="P337" i="1"/>
  <c r="R336" i="1"/>
  <c r="S336" i="1" s="1"/>
  <c r="T336" i="1" s="1"/>
  <c r="L337" i="1"/>
  <c r="K337" i="1"/>
  <c r="M337" i="1"/>
  <c r="J337" i="1"/>
  <c r="I337" i="1"/>
  <c r="C338" i="1"/>
  <c r="E338" i="1" s="1"/>
  <c r="A339" i="1"/>
  <c r="D338" i="1"/>
  <c r="H337" i="1"/>
  <c r="F337" i="1"/>
  <c r="G337" i="1"/>
  <c r="O338" i="1" l="1"/>
  <c r="N338" i="1"/>
  <c r="Q338" i="1"/>
  <c r="P338" i="1"/>
  <c r="R337" i="1"/>
  <c r="S337" i="1" s="1"/>
  <c r="T337" i="1" s="1"/>
  <c r="L338" i="1"/>
  <c r="K338" i="1"/>
  <c r="M338" i="1"/>
  <c r="J338" i="1"/>
  <c r="I338" i="1"/>
  <c r="F338" i="1"/>
  <c r="G338" i="1"/>
  <c r="H338" i="1"/>
  <c r="D339" i="1"/>
  <c r="C339" i="1"/>
  <c r="E339" i="1" s="1"/>
  <c r="A340" i="1"/>
  <c r="O339" i="1" l="1"/>
  <c r="Q339" i="1"/>
  <c r="N339" i="1"/>
  <c r="P339" i="1"/>
  <c r="R338" i="1"/>
  <c r="S338" i="1" s="1"/>
  <c r="T338" i="1" s="1"/>
  <c r="L339" i="1"/>
  <c r="K339" i="1"/>
  <c r="M339" i="1"/>
  <c r="J339" i="1"/>
  <c r="I339" i="1"/>
  <c r="C340" i="1"/>
  <c r="E340" i="1" s="1"/>
  <c r="A341" i="1"/>
  <c r="D340" i="1"/>
  <c r="F339" i="1"/>
  <c r="G339" i="1"/>
  <c r="H339" i="1"/>
  <c r="Q340" i="1" l="1"/>
  <c r="O340" i="1"/>
  <c r="N340" i="1"/>
  <c r="P340" i="1"/>
  <c r="R339" i="1"/>
  <c r="S339" i="1" s="1"/>
  <c r="T339" i="1" s="1"/>
  <c r="L340" i="1"/>
  <c r="K340" i="1"/>
  <c r="M340" i="1"/>
  <c r="J340" i="1"/>
  <c r="I340" i="1"/>
  <c r="F340" i="1"/>
  <c r="G340" i="1"/>
  <c r="H340" i="1"/>
  <c r="A342" i="1"/>
  <c r="C341" i="1"/>
  <c r="E341" i="1" s="1"/>
  <c r="D341" i="1"/>
  <c r="Q341" i="1" l="1"/>
  <c r="O341" i="1"/>
  <c r="N341" i="1"/>
  <c r="P341" i="1"/>
  <c r="R340" i="1"/>
  <c r="S340" i="1" s="1"/>
  <c r="T340" i="1" s="1"/>
  <c r="L341" i="1"/>
  <c r="K341" i="1"/>
  <c r="M341" i="1"/>
  <c r="J341" i="1"/>
  <c r="I341" i="1"/>
  <c r="F341" i="1"/>
  <c r="G341" i="1"/>
  <c r="H341" i="1"/>
  <c r="D342" i="1"/>
  <c r="A343" i="1"/>
  <c r="C342" i="1"/>
  <c r="E342" i="1" s="1"/>
  <c r="Q342" i="1" l="1"/>
  <c r="O342" i="1"/>
  <c r="N342" i="1"/>
  <c r="P342" i="1"/>
  <c r="R341" i="1"/>
  <c r="S341" i="1" s="1"/>
  <c r="T341" i="1" s="1"/>
  <c r="L342" i="1"/>
  <c r="K342" i="1"/>
  <c r="M342" i="1"/>
  <c r="J342" i="1"/>
  <c r="I342" i="1"/>
  <c r="H342" i="1"/>
  <c r="F342" i="1"/>
  <c r="G342" i="1"/>
  <c r="A344" i="1"/>
  <c r="D343" i="1"/>
  <c r="C343" i="1"/>
  <c r="E343" i="1" s="1"/>
  <c r="Q343" i="1" l="1"/>
  <c r="O343" i="1"/>
  <c r="N343" i="1"/>
  <c r="P343" i="1"/>
  <c r="R342" i="1"/>
  <c r="S342" i="1" s="1"/>
  <c r="T342" i="1" s="1"/>
  <c r="L343" i="1"/>
  <c r="K343" i="1"/>
  <c r="M343" i="1"/>
  <c r="J343" i="1"/>
  <c r="I343" i="1"/>
  <c r="F343" i="1"/>
  <c r="H343" i="1"/>
  <c r="G343" i="1"/>
  <c r="A345" i="1"/>
  <c r="D344" i="1"/>
  <c r="C344" i="1"/>
  <c r="E344" i="1" s="1"/>
  <c r="Q344" i="1" l="1"/>
  <c r="O344" i="1"/>
  <c r="N344" i="1"/>
  <c r="P344" i="1"/>
  <c r="R343" i="1"/>
  <c r="S343" i="1" s="1"/>
  <c r="T343" i="1" s="1"/>
  <c r="L344" i="1"/>
  <c r="K344" i="1"/>
  <c r="M344" i="1"/>
  <c r="J344" i="1"/>
  <c r="I344" i="1"/>
  <c r="F344" i="1"/>
  <c r="G344" i="1"/>
  <c r="H344" i="1"/>
  <c r="C345" i="1"/>
  <c r="E345" i="1" s="1"/>
  <c r="A346" i="1"/>
  <c r="D345" i="1"/>
  <c r="Q345" i="1" l="1"/>
  <c r="N345" i="1"/>
  <c r="O345" i="1"/>
  <c r="P345" i="1"/>
  <c r="R344" i="1"/>
  <c r="S344" i="1" s="1"/>
  <c r="T344" i="1" s="1"/>
  <c r="L345" i="1"/>
  <c r="K345" i="1"/>
  <c r="M345" i="1"/>
  <c r="J345" i="1"/>
  <c r="I345" i="1"/>
  <c r="G345" i="1"/>
  <c r="H345" i="1"/>
  <c r="F345" i="1"/>
  <c r="D346" i="1"/>
  <c r="A347" i="1"/>
  <c r="C346" i="1"/>
  <c r="E346" i="1" s="1"/>
  <c r="Q346" i="1" l="1"/>
  <c r="N346" i="1"/>
  <c r="O346" i="1"/>
  <c r="P346" i="1"/>
  <c r="R345" i="1"/>
  <c r="S345" i="1" s="1"/>
  <c r="T345" i="1" s="1"/>
  <c r="L346" i="1"/>
  <c r="K346" i="1"/>
  <c r="M346" i="1"/>
  <c r="J346" i="1"/>
  <c r="I346" i="1"/>
  <c r="G346" i="1"/>
  <c r="F346" i="1"/>
  <c r="H346" i="1"/>
  <c r="D347" i="1"/>
  <c r="C347" i="1"/>
  <c r="E347" i="1" s="1"/>
  <c r="A348" i="1"/>
  <c r="O347" i="1" l="1"/>
  <c r="Q347" i="1"/>
  <c r="N347" i="1"/>
  <c r="P347" i="1"/>
  <c r="R346" i="1"/>
  <c r="S346" i="1" s="1"/>
  <c r="T346" i="1" s="1"/>
  <c r="L347" i="1"/>
  <c r="K347" i="1"/>
  <c r="M347" i="1"/>
  <c r="J347" i="1"/>
  <c r="I347" i="1"/>
  <c r="A349" i="1"/>
  <c r="C348" i="1"/>
  <c r="E348" i="1" s="1"/>
  <c r="D348" i="1"/>
  <c r="F347" i="1"/>
  <c r="H347" i="1"/>
  <c r="G347" i="1"/>
  <c r="Q348" i="1" l="1"/>
  <c r="O348" i="1"/>
  <c r="N348" i="1"/>
  <c r="P348" i="1"/>
  <c r="R347" i="1"/>
  <c r="S347" i="1" s="1"/>
  <c r="T347" i="1" s="1"/>
  <c r="L348" i="1"/>
  <c r="K348" i="1"/>
  <c r="M348" i="1"/>
  <c r="J348" i="1"/>
  <c r="I348" i="1"/>
  <c r="G348" i="1"/>
  <c r="H348" i="1"/>
  <c r="F348" i="1"/>
  <c r="D349" i="1"/>
  <c r="C349" i="1"/>
  <c r="E349" i="1" s="1"/>
  <c r="A350" i="1"/>
  <c r="Q349" i="1" l="1"/>
  <c r="O349" i="1"/>
  <c r="N349" i="1"/>
  <c r="P349" i="1"/>
  <c r="R348" i="1"/>
  <c r="S348" i="1" s="1"/>
  <c r="T348" i="1" s="1"/>
  <c r="L349" i="1"/>
  <c r="K349" i="1"/>
  <c r="M349" i="1"/>
  <c r="J349" i="1"/>
  <c r="I349" i="1"/>
  <c r="D350" i="1"/>
  <c r="C350" i="1"/>
  <c r="E350" i="1" s="1"/>
  <c r="A351" i="1"/>
  <c r="G349" i="1"/>
  <c r="H349" i="1"/>
  <c r="F349" i="1"/>
  <c r="Q350" i="1" l="1"/>
  <c r="N350" i="1"/>
  <c r="O350" i="1"/>
  <c r="P350" i="1"/>
  <c r="R349" i="1"/>
  <c r="S349" i="1" s="1"/>
  <c r="T349" i="1" s="1"/>
  <c r="L350" i="1"/>
  <c r="K350" i="1"/>
  <c r="M350" i="1"/>
  <c r="J350" i="1"/>
  <c r="I350" i="1"/>
  <c r="A352" i="1"/>
  <c r="C351" i="1"/>
  <c r="E351" i="1" s="1"/>
  <c r="D351" i="1"/>
  <c r="G350" i="1"/>
  <c r="H350" i="1"/>
  <c r="F350" i="1"/>
  <c r="Q351" i="1" l="1"/>
  <c r="O351" i="1"/>
  <c r="N351" i="1"/>
  <c r="P351" i="1"/>
  <c r="R350" i="1"/>
  <c r="S350" i="1" s="1"/>
  <c r="T350" i="1" s="1"/>
  <c r="L351" i="1"/>
  <c r="K351" i="1"/>
  <c r="M351" i="1"/>
  <c r="J351" i="1"/>
  <c r="I351" i="1"/>
  <c r="F351" i="1"/>
  <c r="G351" i="1"/>
  <c r="H351" i="1"/>
  <c r="A353" i="1"/>
  <c r="D352" i="1"/>
  <c r="C352" i="1"/>
  <c r="E352" i="1" s="1"/>
  <c r="Q352" i="1" l="1"/>
  <c r="O352" i="1"/>
  <c r="N352" i="1"/>
  <c r="P352" i="1"/>
  <c r="R351" i="1"/>
  <c r="S351" i="1" s="1"/>
  <c r="T351" i="1" s="1"/>
  <c r="L352" i="1"/>
  <c r="K352" i="1"/>
  <c r="M352" i="1"/>
  <c r="J352" i="1"/>
  <c r="I352" i="1"/>
  <c r="F352" i="1"/>
  <c r="G352" i="1"/>
  <c r="H352" i="1"/>
  <c r="C353" i="1"/>
  <c r="E353" i="1" s="1"/>
  <c r="A354" i="1"/>
  <c r="D353" i="1"/>
  <c r="Q353" i="1" l="1"/>
  <c r="N353" i="1"/>
  <c r="O353" i="1"/>
  <c r="P353" i="1"/>
  <c r="R352" i="1"/>
  <c r="S352" i="1" s="1"/>
  <c r="T352" i="1" s="1"/>
  <c r="L353" i="1"/>
  <c r="K353" i="1"/>
  <c r="M353" i="1"/>
  <c r="J353" i="1"/>
  <c r="I353" i="1"/>
  <c r="F353" i="1"/>
  <c r="G353" i="1"/>
  <c r="H353" i="1"/>
  <c r="A355" i="1"/>
  <c r="D354" i="1"/>
  <c r="C354" i="1"/>
  <c r="E354" i="1" s="1"/>
  <c r="N354" i="1" l="1"/>
  <c r="Q354" i="1"/>
  <c r="O354" i="1"/>
  <c r="P354" i="1"/>
  <c r="R353" i="1"/>
  <c r="S353" i="1" s="1"/>
  <c r="T353" i="1" s="1"/>
  <c r="L354" i="1"/>
  <c r="K354" i="1"/>
  <c r="M354" i="1"/>
  <c r="J354" i="1"/>
  <c r="I354" i="1"/>
  <c r="C355" i="1"/>
  <c r="E355" i="1" s="1"/>
  <c r="A356" i="1"/>
  <c r="D355" i="1"/>
  <c r="H354" i="1"/>
  <c r="F354" i="1"/>
  <c r="G354" i="1"/>
  <c r="Q355" i="1" l="1"/>
  <c r="O355" i="1"/>
  <c r="N355" i="1"/>
  <c r="P355" i="1"/>
  <c r="R354" i="1"/>
  <c r="S354" i="1" s="1"/>
  <c r="T354" i="1" s="1"/>
  <c r="L355" i="1"/>
  <c r="K355" i="1"/>
  <c r="M355" i="1"/>
  <c r="J355" i="1"/>
  <c r="I355" i="1"/>
  <c r="G355" i="1"/>
  <c r="H355" i="1"/>
  <c r="F355" i="1"/>
  <c r="D356" i="1"/>
  <c r="C356" i="1"/>
  <c r="E356" i="1" s="1"/>
  <c r="A357" i="1"/>
  <c r="Q356" i="1" l="1"/>
  <c r="O356" i="1"/>
  <c r="N356" i="1"/>
  <c r="P356" i="1"/>
  <c r="R355" i="1"/>
  <c r="S355" i="1" s="1"/>
  <c r="T355" i="1" s="1"/>
  <c r="L356" i="1"/>
  <c r="K356" i="1"/>
  <c r="M356" i="1"/>
  <c r="J356" i="1"/>
  <c r="I356" i="1"/>
  <c r="A358" i="1"/>
  <c r="D357" i="1"/>
  <c r="C357" i="1"/>
  <c r="E357" i="1" s="1"/>
  <c r="H356" i="1"/>
  <c r="F356" i="1"/>
  <c r="G356" i="1"/>
  <c r="Q357" i="1" l="1"/>
  <c r="O357" i="1"/>
  <c r="N357" i="1"/>
  <c r="P357" i="1"/>
  <c r="R356" i="1"/>
  <c r="S356" i="1" s="1"/>
  <c r="T356" i="1" s="1"/>
  <c r="L357" i="1"/>
  <c r="K357" i="1"/>
  <c r="M357" i="1"/>
  <c r="J357" i="1"/>
  <c r="I357" i="1"/>
  <c r="A359" i="1"/>
  <c r="D358" i="1"/>
  <c r="C358" i="1"/>
  <c r="E358" i="1" s="1"/>
  <c r="G357" i="1"/>
  <c r="F357" i="1"/>
  <c r="H357" i="1"/>
  <c r="Q358" i="1" l="1"/>
  <c r="N358" i="1"/>
  <c r="O358" i="1"/>
  <c r="P358" i="1"/>
  <c r="R357" i="1"/>
  <c r="S357" i="1" s="1"/>
  <c r="T357" i="1" s="1"/>
  <c r="L358" i="1"/>
  <c r="K358" i="1"/>
  <c r="M358" i="1"/>
  <c r="J358" i="1"/>
  <c r="I358" i="1"/>
  <c r="D359" i="1"/>
  <c r="C359" i="1"/>
  <c r="E359" i="1" s="1"/>
  <c r="A360" i="1"/>
  <c r="F358" i="1"/>
  <c r="G358" i="1"/>
  <c r="H358" i="1"/>
  <c r="Q359" i="1" l="1"/>
  <c r="O359" i="1"/>
  <c r="N359" i="1"/>
  <c r="P359" i="1"/>
  <c r="R358" i="1"/>
  <c r="S358" i="1" s="1"/>
  <c r="T358" i="1" s="1"/>
  <c r="L359" i="1"/>
  <c r="K359" i="1"/>
  <c r="M359" i="1"/>
  <c r="J359" i="1"/>
  <c r="I359" i="1"/>
  <c r="C360" i="1"/>
  <c r="E360" i="1" s="1"/>
  <c r="A361" i="1"/>
  <c r="D360" i="1"/>
  <c r="F359" i="1"/>
  <c r="G359" i="1"/>
  <c r="H359" i="1"/>
  <c r="Q360" i="1" l="1"/>
  <c r="O360" i="1"/>
  <c r="N360" i="1"/>
  <c r="P360" i="1"/>
  <c r="R359" i="1"/>
  <c r="S359" i="1" s="1"/>
  <c r="T359" i="1" s="1"/>
  <c r="L360" i="1"/>
  <c r="K360" i="1"/>
  <c r="M360" i="1"/>
  <c r="J360" i="1"/>
  <c r="I360" i="1"/>
  <c r="H360" i="1"/>
  <c r="G360" i="1"/>
  <c r="F360" i="1"/>
  <c r="C361" i="1"/>
  <c r="E361" i="1" s="1"/>
  <c r="D361" i="1"/>
  <c r="A362" i="1"/>
  <c r="Q361" i="1" l="1"/>
  <c r="N361" i="1"/>
  <c r="O361" i="1"/>
  <c r="P361" i="1"/>
  <c r="R360" i="1"/>
  <c r="S360" i="1" s="1"/>
  <c r="T360" i="1" s="1"/>
  <c r="L361" i="1"/>
  <c r="K361" i="1"/>
  <c r="M361" i="1"/>
  <c r="J361" i="1"/>
  <c r="I361" i="1"/>
  <c r="H361" i="1"/>
  <c r="F361" i="1"/>
  <c r="G361" i="1"/>
  <c r="A363" i="1"/>
  <c r="C362" i="1"/>
  <c r="E362" i="1" s="1"/>
  <c r="D362" i="1"/>
  <c r="Q362" i="1" l="1"/>
  <c r="N362" i="1"/>
  <c r="O362" i="1"/>
  <c r="P362" i="1"/>
  <c r="R361" i="1"/>
  <c r="S361" i="1" s="1"/>
  <c r="T361" i="1" s="1"/>
  <c r="L362" i="1"/>
  <c r="K362" i="1"/>
  <c r="M362" i="1"/>
  <c r="J362" i="1"/>
  <c r="I362" i="1"/>
  <c r="F362" i="1"/>
  <c r="G362" i="1"/>
  <c r="H362" i="1"/>
  <c r="D363" i="1"/>
  <c r="C363" i="1"/>
  <c r="E363" i="1" s="1"/>
  <c r="A364" i="1"/>
  <c r="O363" i="1" l="1"/>
  <c r="Q363" i="1"/>
  <c r="N363" i="1"/>
  <c r="P363" i="1"/>
  <c r="R362" i="1"/>
  <c r="S362" i="1" s="1"/>
  <c r="T362" i="1" s="1"/>
  <c r="L363" i="1"/>
  <c r="K363" i="1"/>
  <c r="M363" i="1"/>
  <c r="J363" i="1"/>
  <c r="I363" i="1"/>
  <c r="A365" i="1"/>
  <c r="D364" i="1"/>
  <c r="C364" i="1"/>
  <c r="E364" i="1" s="1"/>
  <c r="G363" i="1"/>
  <c r="H363" i="1"/>
  <c r="F363" i="1"/>
  <c r="Q364" i="1" l="1"/>
  <c r="O364" i="1"/>
  <c r="N364" i="1"/>
  <c r="P364" i="1"/>
  <c r="R363" i="1"/>
  <c r="S363" i="1" s="1"/>
  <c r="T363" i="1" s="1"/>
  <c r="L364" i="1"/>
  <c r="K364" i="1"/>
  <c r="M364" i="1"/>
  <c r="J364" i="1"/>
  <c r="I364" i="1"/>
  <c r="G364" i="1"/>
  <c r="H364" i="1"/>
  <c r="F364" i="1"/>
  <c r="C365" i="1"/>
  <c r="E365" i="1" s="1"/>
  <c r="A366" i="1"/>
  <c r="D365" i="1"/>
  <c r="Q365" i="1" l="1"/>
  <c r="O365" i="1"/>
  <c r="N365" i="1"/>
  <c r="P365" i="1"/>
  <c r="R364" i="1"/>
  <c r="S364" i="1" s="1"/>
  <c r="T364" i="1" s="1"/>
  <c r="L365" i="1"/>
  <c r="K365" i="1"/>
  <c r="M365" i="1"/>
  <c r="J365" i="1"/>
  <c r="I365" i="1"/>
  <c r="A367" i="1"/>
  <c r="C366" i="1"/>
  <c r="E366" i="1" s="1"/>
  <c r="D366" i="1"/>
  <c r="G365" i="1"/>
  <c r="H365" i="1"/>
  <c r="F365" i="1"/>
  <c r="Q366" i="1" l="1"/>
  <c r="N366" i="1"/>
  <c r="O366" i="1"/>
  <c r="P366" i="1"/>
  <c r="R365" i="1"/>
  <c r="S365" i="1" s="1"/>
  <c r="T365" i="1" s="1"/>
  <c r="L366" i="1"/>
  <c r="K366" i="1"/>
  <c r="M366" i="1"/>
  <c r="J366" i="1"/>
  <c r="I366" i="1"/>
  <c r="F366" i="1"/>
  <c r="H366" i="1"/>
  <c r="G366" i="1"/>
  <c r="D367" i="1"/>
  <c r="C367" i="1"/>
  <c r="E367" i="1" s="1"/>
  <c r="A368" i="1"/>
  <c r="Q367" i="1" l="1"/>
  <c r="O367" i="1"/>
  <c r="N367" i="1"/>
  <c r="P367" i="1"/>
  <c r="R366" i="1"/>
  <c r="S366" i="1" s="1"/>
  <c r="T366" i="1" s="1"/>
  <c r="L367" i="1"/>
  <c r="K367" i="1"/>
  <c r="M367" i="1"/>
  <c r="J367" i="1"/>
  <c r="I367" i="1"/>
  <c r="C368" i="1"/>
  <c r="E368" i="1" s="1"/>
  <c r="A369" i="1"/>
  <c r="D368" i="1"/>
  <c r="G367" i="1"/>
  <c r="F367" i="1"/>
  <c r="H367" i="1"/>
  <c r="Q368" i="1" l="1"/>
  <c r="O368" i="1"/>
  <c r="N368" i="1"/>
  <c r="P368" i="1"/>
  <c r="R367" i="1"/>
  <c r="S367" i="1" s="1"/>
  <c r="T367" i="1" s="1"/>
  <c r="L368" i="1"/>
  <c r="K368" i="1"/>
  <c r="M368" i="1"/>
  <c r="J368" i="1"/>
  <c r="I368" i="1"/>
  <c r="D369" i="1"/>
  <c r="A370" i="1"/>
  <c r="C369" i="1"/>
  <c r="E369" i="1" s="1"/>
  <c r="F368" i="1"/>
  <c r="G368" i="1"/>
  <c r="H368" i="1"/>
  <c r="Q369" i="1" l="1"/>
  <c r="N369" i="1"/>
  <c r="O369" i="1"/>
  <c r="P369" i="1"/>
  <c r="R368" i="1"/>
  <c r="S368" i="1" s="1"/>
  <c r="T368" i="1" s="1"/>
  <c r="L369" i="1"/>
  <c r="K369" i="1"/>
  <c r="M369" i="1"/>
  <c r="J369" i="1"/>
  <c r="I369" i="1"/>
  <c r="H369" i="1"/>
  <c r="F369" i="1"/>
  <c r="G369" i="1"/>
  <c r="D370" i="1"/>
  <c r="A371" i="1"/>
  <c r="C370" i="1"/>
  <c r="E370" i="1" s="1"/>
  <c r="N370" i="1" l="1"/>
  <c r="Q370" i="1"/>
  <c r="O370" i="1"/>
  <c r="P370" i="1"/>
  <c r="R369" i="1"/>
  <c r="S369" i="1" s="1"/>
  <c r="T369" i="1" s="1"/>
  <c r="L370" i="1"/>
  <c r="K370" i="1"/>
  <c r="M370" i="1"/>
  <c r="J370" i="1"/>
  <c r="I370" i="1"/>
  <c r="D371" i="1"/>
  <c r="C371" i="1"/>
  <c r="E371" i="1" s="1"/>
  <c r="A372" i="1"/>
  <c r="G370" i="1"/>
  <c r="H370" i="1"/>
  <c r="F370" i="1"/>
  <c r="Q371" i="1" l="1"/>
  <c r="O371" i="1"/>
  <c r="N371" i="1"/>
  <c r="P371" i="1"/>
  <c r="R370" i="1"/>
  <c r="S370" i="1" s="1"/>
  <c r="T370" i="1" s="1"/>
  <c r="L371" i="1"/>
  <c r="K371" i="1"/>
  <c r="M371" i="1"/>
  <c r="J371" i="1"/>
  <c r="I371" i="1"/>
  <c r="D372" i="1"/>
  <c r="C372" i="1"/>
  <c r="E372" i="1" s="1"/>
  <c r="A373" i="1"/>
  <c r="H371" i="1"/>
  <c r="G371" i="1"/>
  <c r="F371" i="1"/>
  <c r="Q372" i="1" l="1"/>
  <c r="O372" i="1"/>
  <c r="N372" i="1"/>
  <c r="P372" i="1"/>
  <c r="R371" i="1"/>
  <c r="S371" i="1" s="1"/>
  <c r="T371" i="1" s="1"/>
  <c r="L372" i="1"/>
  <c r="K372" i="1"/>
  <c r="M372" i="1"/>
  <c r="J372" i="1"/>
  <c r="I372" i="1"/>
  <c r="A374" i="1"/>
  <c r="D373" i="1"/>
  <c r="C373" i="1"/>
  <c r="E373" i="1" s="1"/>
  <c r="G372" i="1"/>
  <c r="F372" i="1"/>
  <c r="H372" i="1"/>
  <c r="Q373" i="1" l="1"/>
  <c r="O373" i="1"/>
  <c r="N373" i="1"/>
  <c r="P373" i="1"/>
  <c r="R372" i="1"/>
  <c r="S372" i="1" s="1"/>
  <c r="T372" i="1" s="1"/>
  <c r="L373" i="1"/>
  <c r="K373" i="1"/>
  <c r="M373" i="1"/>
  <c r="J373" i="1"/>
  <c r="I373" i="1"/>
  <c r="A375" i="1"/>
  <c r="D374" i="1"/>
  <c r="C374" i="1"/>
  <c r="E374" i="1" s="1"/>
  <c r="F373" i="1"/>
  <c r="H373" i="1"/>
  <c r="G373" i="1"/>
  <c r="Q374" i="1" l="1"/>
  <c r="N374" i="1"/>
  <c r="O374" i="1"/>
  <c r="P374" i="1"/>
  <c r="R373" i="1"/>
  <c r="S373" i="1" s="1"/>
  <c r="T373" i="1" s="1"/>
  <c r="L374" i="1"/>
  <c r="K374" i="1"/>
  <c r="M374" i="1"/>
  <c r="J374" i="1"/>
  <c r="I374" i="1"/>
  <c r="D375" i="1"/>
  <c r="A376" i="1"/>
  <c r="C375" i="1"/>
  <c r="E375" i="1" s="1"/>
  <c r="F374" i="1"/>
  <c r="G374" i="1"/>
  <c r="H374" i="1"/>
  <c r="Q375" i="1" l="1"/>
  <c r="O375" i="1"/>
  <c r="N375" i="1"/>
  <c r="P375" i="1"/>
  <c r="R374" i="1"/>
  <c r="S374" i="1" s="1"/>
  <c r="T374" i="1" s="1"/>
  <c r="L375" i="1"/>
  <c r="K375" i="1"/>
  <c r="M375" i="1"/>
  <c r="J375" i="1"/>
  <c r="I375" i="1"/>
  <c r="F375" i="1"/>
  <c r="G375" i="1"/>
  <c r="H375" i="1"/>
  <c r="A377" i="1"/>
  <c r="D376" i="1"/>
  <c r="C376" i="1"/>
  <c r="E376" i="1" s="1"/>
  <c r="Q376" i="1" l="1"/>
  <c r="O376" i="1"/>
  <c r="N376" i="1"/>
  <c r="P376" i="1"/>
  <c r="R375" i="1"/>
  <c r="S375" i="1" s="1"/>
  <c r="T375" i="1" s="1"/>
  <c r="L376" i="1"/>
  <c r="K376" i="1"/>
  <c r="M376" i="1"/>
  <c r="J376" i="1"/>
  <c r="I376" i="1"/>
  <c r="D377" i="1"/>
  <c r="C377" i="1"/>
  <c r="E377" i="1" s="1"/>
  <c r="A378" i="1"/>
  <c r="F376" i="1"/>
  <c r="G376" i="1"/>
  <c r="H376" i="1"/>
  <c r="Q377" i="1" l="1"/>
  <c r="N377" i="1"/>
  <c r="O377" i="1"/>
  <c r="P377" i="1"/>
  <c r="R376" i="1"/>
  <c r="S376" i="1" s="1"/>
  <c r="T376" i="1" s="1"/>
  <c r="L377" i="1"/>
  <c r="K377" i="1"/>
  <c r="M377" i="1"/>
  <c r="J377" i="1"/>
  <c r="I377" i="1"/>
  <c r="D378" i="1"/>
  <c r="C378" i="1"/>
  <c r="E378" i="1" s="1"/>
  <c r="A379" i="1"/>
  <c r="G377" i="1"/>
  <c r="H377" i="1"/>
  <c r="F377" i="1"/>
  <c r="Q378" i="1" l="1"/>
  <c r="N378" i="1"/>
  <c r="O378" i="1"/>
  <c r="P378" i="1"/>
  <c r="R377" i="1"/>
  <c r="S377" i="1" s="1"/>
  <c r="T377" i="1" s="1"/>
  <c r="L378" i="1"/>
  <c r="K378" i="1"/>
  <c r="M378" i="1"/>
  <c r="J378" i="1"/>
  <c r="I378" i="1"/>
  <c r="D379" i="1"/>
  <c r="C379" i="1"/>
  <c r="E379" i="1" s="1"/>
  <c r="A380" i="1"/>
  <c r="F378" i="1"/>
  <c r="G378" i="1"/>
  <c r="H378" i="1"/>
  <c r="O379" i="1" l="1"/>
  <c r="Q379" i="1"/>
  <c r="N379" i="1"/>
  <c r="P379" i="1"/>
  <c r="R378" i="1"/>
  <c r="S378" i="1" s="1"/>
  <c r="T378" i="1" s="1"/>
  <c r="L379" i="1"/>
  <c r="K379" i="1"/>
  <c r="M379" i="1"/>
  <c r="J379" i="1"/>
  <c r="I379" i="1"/>
  <c r="D380" i="1"/>
  <c r="A381" i="1"/>
  <c r="C380" i="1"/>
  <c r="E380" i="1" s="1"/>
  <c r="G379" i="1"/>
  <c r="H379" i="1"/>
  <c r="F379" i="1"/>
  <c r="Q380" i="1" l="1"/>
  <c r="O380" i="1"/>
  <c r="N380" i="1"/>
  <c r="P380" i="1"/>
  <c r="R379" i="1"/>
  <c r="S379" i="1" s="1"/>
  <c r="T379" i="1" s="1"/>
  <c r="L380" i="1"/>
  <c r="K380" i="1"/>
  <c r="M380" i="1"/>
  <c r="J380" i="1"/>
  <c r="I380" i="1"/>
  <c r="G380" i="1"/>
  <c r="H380" i="1"/>
  <c r="F380" i="1"/>
  <c r="A382" i="1"/>
  <c r="D381" i="1"/>
  <c r="C381" i="1"/>
  <c r="E381" i="1" s="1"/>
  <c r="Q381" i="1" l="1"/>
  <c r="O381" i="1"/>
  <c r="N381" i="1"/>
  <c r="P381" i="1"/>
  <c r="R380" i="1"/>
  <c r="S380" i="1" s="1"/>
  <c r="T380" i="1" s="1"/>
  <c r="L381" i="1"/>
  <c r="K381" i="1"/>
  <c r="M381" i="1"/>
  <c r="J381" i="1"/>
  <c r="I381" i="1"/>
  <c r="G381" i="1"/>
  <c r="F381" i="1"/>
  <c r="H381" i="1"/>
  <c r="D382" i="1"/>
  <c r="C382" i="1"/>
  <c r="E382" i="1" s="1"/>
  <c r="A383" i="1"/>
  <c r="Q382" i="1" l="1"/>
  <c r="N382" i="1"/>
  <c r="O382" i="1"/>
  <c r="P382" i="1"/>
  <c r="R381" i="1"/>
  <c r="S381" i="1" s="1"/>
  <c r="T381" i="1" s="1"/>
  <c r="L382" i="1"/>
  <c r="K382" i="1"/>
  <c r="M382" i="1"/>
  <c r="J382" i="1"/>
  <c r="I382" i="1"/>
  <c r="A384" i="1"/>
  <c r="D383" i="1"/>
  <c r="C383" i="1"/>
  <c r="E383" i="1" s="1"/>
  <c r="F382" i="1"/>
  <c r="H382" i="1"/>
  <c r="G382" i="1"/>
  <c r="Q383" i="1" l="1"/>
  <c r="O383" i="1"/>
  <c r="N383" i="1"/>
  <c r="P383" i="1"/>
  <c r="R382" i="1"/>
  <c r="S382" i="1" s="1"/>
  <c r="T382" i="1" s="1"/>
  <c r="L383" i="1"/>
  <c r="K383" i="1"/>
  <c r="M383" i="1"/>
  <c r="J383" i="1"/>
  <c r="I383" i="1"/>
  <c r="A385" i="1"/>
  <c r="D384" i="1"/>
  <c r="C384" i="1"/>
  <c r="E384" i="1" s="1"/>
  <c r="F383" i="1"/>
  <c r="H383" i="1"/>
  <c r="G383" i="1"/>
  <c r="Q384" i="1" l="1"/>
  <c r="O384" i="1"/>
  <c r="N384" i="1"/>
  <c r="P384" i="1"/>
  <c r="R383" i="1"/>
  <c r="S383" i="1" s="1"/>
  <c r="T383" i="1" s="1"/>
  <c r="L384" i="1"/>
  <c r="K384" i="1"/>
  <c r="M384" i="1"/>
  <c r="J384" i="1"/>
  <c r="I384" i="1"/>
  <c r="D385" i="1"/>
  <c r="C385" i="1"/>
  <c r="E385" i="1" s="1"/>
  <c r="A386" i="1"/>
  <c r="G384" i="1"/>
  <c r="F384" i="1"/>
  <c r="H384" i="1"/>
  <c r="Q385" i="1" l="1"/>
  <c r="O385" i="1"/>
  <c r="N385" i="1"/>
  <c r="P385" i="1"/>
  <c r="R384" i="1"/>
  <c r="S384" i="1" s="1"/>
  <c r="T384" i="1" s="1"/>
  <c r="L385" i="1"/>
  <c r="K385" i="1"/>
  <c r="M385" i="1"/>
  <c r="J385" i="1"/>
  <c r="I385" i="1"/>
  <c r="C386" i="1"/>
  <c r="E386" i="1" s="1"/>
  <c r="D386" i="1"/>
  <c r="A387" i="1"/>
  <c r="H385" i="1"/>
  <c r="G385" i="1"/>
  <c r="F385" i="1"/>
  <c r="N386" i="1" l="1"/>
  <c r="Q386" i="1"/>
  <c r="O386" i="1"/>
  <c r="P386" i="1"/>
  <c r="R385" i="1"/>
  <c r="S385" i="1" s="1"/>
  <c r="T385" i="1" s="1"/>
  <c r="L386" i="1"/>
  <c r="K386" i="1"/>
  <c r="M386" i="1"/>
  <c r="J386" i="1"/>
  <c r="I386" i="1"/>
  <c r="A388" i="1"/>
  <c r="C387" i="1"/>
  <c r="E387" i="1" s="1"/>
  <c r="D387" i="1"/>
  <c r="H386" i="1"/>
  <c r="G386" i="1"/>
  <c r="F386" i="1"/>
  <c r="Q387" i="1" l="1"/>
  <c r="O387" i="1"/>
  <c r="N387" i="1"/>
  <c r="P387" i="1"/>
  <c r="R386" i="1"/>
  <c r="S386" i="1" s="1"/>
  <c r="T386" i="1" s="1"/>
  <c r="L387" i="1"/>
  <c r="K387" i="1"/>
  <c r="M387" i="1"/>
  <c r="J387" i="1"/>
  <c r="I387" i="1"/>
  <c r="G387" i="1"/>
  <c r="F387" i="1"/>
  <c r="H387" i="1"/>
  <c r="C388" i="1"/>
  <c r="E388" i="1" s="1"/>
  <c r="A389" i="1"/>
  <c r="D388" i="1"/>
  <c r="Q388" i="1" l="1"/>
  <c r="O388" i="1"/>
  <c r="N388" i="1"/>
  <c r="P388" i="1"/>
  <c r="R387" i="1"/>
  <c r="S387" i="1" s="1"/>
  <c r="T387" i="1" s="1"/>
  <c r="L388" i="1"/>
  <c r="K388" i="1"/>
  <c r="M388" i="1"/>
  <c r="J388" i="1"/>
  <c r="I388" i="1"/>
  <c r="C389" i="1"/>
  <c r="E389" i="1" s="1"/>
  <c r="A390" i="1"/>
  <c r="D389" i="1"/>
  <c r="F388" i="1"/>
  <c r="H388" i="1"/>
  <c r="G388" i="1"/>
  <c r="Q389" i="1" l="1"/>
  <c r="O389" i="1"/>
  <c r="N389" i="1"/>
  <c r="P389" i="1"/>
  <c r="R388" i="1"/>
  <c r="S388" i="1" s="1"/>
  <c r="T388" i="1" s="1"/>
  <c r="L389" i="1"/>
  <c r="K389" i="1"/>
  <c r="M389" i="1"/>
  <c r="J389" i="1"/>
  <c r="I389" i="1"/>
  <c r="G389" i="1"/>
  <c r="H389" i="1"/>
  <c r="F389" i="1"/>
  <c r="D390" i="1"/>
  <c r="C390" i="1"/>
  <c r="E390" i="1" s="1"/>
  <c r="A391" i="1"/>
  <c r="Q390" i="1" l="1"/>
  <c r="N390" i="1"/>
  <c r="O390" i="1"/>
  <c r="P390" i="1"/>
  <c r="R389" i="1"/>
  <c r="S389" i="1" s="1"/>
  <c r="T389" i="1" s="1"/>
  <c r="L390" i="1"/>
  <c r="K390" i="1"/>
  <c r="M390" i="1"/>
  <c r="J390" i="1"/>
  <c r="I390" i="1"/>
  <c r="D391" i="1"/>
  <c r="C391" i="1"/>
  <c r="E391" i="1" s="1"/>
  <c r="A392" i="1"/>
  <c r="G390" i="1"/>
  <c r="H390" i="1"/>
  <c r="F390" i="1"/>
  <c r="Q391" i="1" l="1"/>
  <c r="O391" i="1"/>
  <c r="N391" i="1"/>
  <c r="P391" i="1"/>
  <c r="R390" i="1"/>
  <c r="S390" i="1" s="1"/>
  <c r="T390" i="1" s="1"/>
  <c r="L391" i="1"/>
  <c r="K391" i="1"/>
  <c r="M391" i="1"/>
  <c r="J391" i="1"/>
  <c r="I391" i="1"/>
  <c r="D392" i="1"/>
  <c r="C392" i="1"/>
  <c r="E392" i="1" s="1"/>
  <c r="A393" i="1"/>
  <c r="G391" i="1"/>
  <c r="F391" i="1"/>
  <c r="H391" i="1"/>
  <c r="Q392" i="1" l="1"/>
  <c r="O392" i="1"/>
  <c r="N392" i="1"/>
  <c r="P392" i="1"/>
  <c r="R391" i="1"/>
  <c r="S391" i="1" s="1"/>
  <c r="T391" i="1" s="1"/>
  <c r="L392" i="1"/>
  <c r="K392" i="1"/>
  <c r="M392" i="1"/>
  <c r="J392" i="1"/>
  <c r="I392" i="1"/>
  <c r="C393" i="1"/>
  <c r="E393" i="1" s="1"/>
  <c r="A394" i="1"/>
  <c r="D393" i="1"/>
  <c r="H392" i="1"/>
  <c r="G392" i="1"/>
  <c r="F392" i="1"/>
  <c r="Q393" i="1" l="1"/>
  <c r="O393" i="1"/>
  <c r="N393" i="1"/>
  <c r="P393" i="1"/>
  <c r="R392" i="1"/>
  <c r="S392" i="1" s="1"/>
  <c r="T392" i="1" s="1"/>
  <c r="L393" i="1"/>
  <c r="K393" i="1"/>
  <c r="M393" i="1"/>
  <c r="J393" i="1"/>
  <c r="I393" i="1"/>
  <c r="F393" i="1"/>
  <c r="H393" i="1"/>
  <c r="G393" i="1"/>
  <c r="A395" i="1"/>
  <c r="D394" i="1"/>
  <c r="C394" i="1"/>
  <c r="E394" i="1" s="1"/>
  <c r="Q394" i="1" l="1"/>
  <c r="N394" i="1"/>
  <c r="O394" i="1"/>
  <c r="P394" i="1"/>
  <c r="R393" i="1"/>
  <c r="S393" i="1" s="1"/>
  <c r="T393" i="1" s="1"/>
  <c r="L394" i="1"/>
  <c r="K394" i="1"/>
  <c r="M394" i="1"/>
  <c r="J394" i="1"/>
  <c r="I394" i="1"/>
  <c r="F394" i="1"/>
  <c r="G394" i="1"/>
  <c r="H394" i="1"/>
  <c r="C395" i="1"/>
  <c r="E395" i="1" s="1"/>
  <c r="A396" i="1"/>
  <c r="D395" i="1"/>
  <c r="O395" i="1" l="1"/>
  <c r="N395" i="1"/>
  <c r="Q395" i="1"/>
  <c r="P395" i="1"/>
  <c r="R394" i="1"/>
  <c r="S394" i="1" s="1"/>
  <c r="T394" i="1" s="1"/>
  <c r="L395" i="1"/>
  <c r="K395" i="1"/>
  <c r="M395" i="1"/>
  <c r="J395" i="1"/>
  <c r="I395" i="1"/>
  <c r="F395" i="1"/>
  <c r="H395" i="1"/>
  <c r="G395" i="1"/>
  <c r="D396" i="1"/>
  <c r="C396" i="1"/>
  <c r="E396" i="1" s="1"/>
  <c r="A397" i="1"/>
  <c r="Q396" i="1" l="1"/>
  <c r="O396" i="1"/>
  <c r="N396" i="1"/>
  <c r="P396" i="1"/>
  <c r="R395" i="1"/>
  <c r="S395" i="1" s="1"/>
  <c r="T395" i="1" s="1"/>
  <c r="L396" i="1"/>
  <c r="K396" i="1"/>
  <c r="M396" i="1"/>
  <c r="J396" i="1"/>
  <c r="I396" i="1"/>
  <c r="D397" i="1"/>
  <c r="A398" i="1"/>
  <c r="C397" i="1"/>
  <c r="E397" i="1" s="1"/>
  <c r="H396" i="1"/>
  <c r="G396" i="1"/>
  <c r="F396" i="1"/>
  <c r="Q397" i="1" l="1"/>
  <c r="O397" i="1"/>
  <c r="N397" i="1"/>
  <c r="P397" i="1"/>
  <c r="R396" i="1"/>
  <c r="S396" i="1" s="1"/>
  <c r="T396" i="1" s="1"/>
  <c r="L397" i="1"/>
  <c r="K397" i="1"/>
  <c r="M397" i="1"/>
  <c r="J397" i="1"/>
  <c r="I397" i="1"/>
  <c r="F397" i="1"/>
  <c r="H397" i="1"/>
  <c r="G397" i="1"/>
  <c r="C398" i="1"/>
  <c r="E398" i="1" s="1"/>
  <c r="A399" i="1"/>
  <c r="D398" i="1"/>
  <c r="Q398" i="1" l="1"/>
  <c r="N398" i="1"/>
  <c r="O398" i="1"/>
  <c r="P398" i="1"/>
  <c r="R397" i="1"/>
  <c r="S397" i="1" s="1"/>
  <c r="T397" i="1" s="1"/>
  <c r="L398" i="1"/>
  <c r="K398" i="1"/>
  <c r="M398" i="1"/>
  <c r="J398" i="1"/>
  <c r="I398" i="1"/>
  <c r="A400" i="1"/>
  <c r="D399" i="1"/>
  <c r="C399" i="1"/>
  <c r="E399" i="1" s="1"/>
  <c r="F398" i="1"/>
  <c r="G398" i="1"/>
  <c r="H398" i="1"/>
  <c r="Q399" i="1" l="1"/>
  <c r="O399" i="1"/>
  <c r="N399" i="1"/>
  <c r="P399" i="1"/>
  <c r="R398" i="1"/>
  <c r="S398" i="1" s="1"/>
  <c r="T398" i="1" s="1"/>
  <c r="L399" i="1"/>
  <c r="K399" i="1"/>
  <c r="M399" i="1"/>
  <c r="J399" i="1"/>
  <c r="I399" i="1"/>
  <c r="D400" i="1"/>
  <c r="C400" i="1"/>
  <c r="E400" i="1" s="1"/>
  <c r="A401" i="1"/>
  <c r="F399" i="1"/>
  <c r="H399" i="1"/>
  <c r="G399" i="1"/>
  <c r="Q400" i="1" l="1"/>
  <c r="O400" i="1"/>
  <c r="N400" i="1"/>
  <c r="P400" i="1"/>
  <c r="R399" i="1"/>
  <c r="S399" i="1" s="1"/>
  <c r="T399" i="1" s="1"/>
  <c r="L400" i="1"/>
  <c r="K400" i="1"/>
  <c r="M400" i="1"/>
  <c r="J400" i="1"/>
  <c r="I400" i="1"/>
  <c r="A402" i="1"/>
  <c r="D401" i="1"/>
  <c r="C401" i="1"/>
  <c r="E401" i="1" s="1"/>
  <c r="H400" i="1"/>
  <c r="G400" i="1"/>
  <c r="F400" i="1"/>
  <c r="Q401" i="1" l="1"/>
  <c r="O401" i="1"/>
  <c r="N401" i="1"/>
  <c r="P401" i="1"/>
  <c r="R400" i="1"/>
  <c r="S400" i="1" s="1"/>
  <c r="T400" i="1" s="1"/>
  <c r="L401" i="1"/>
  <c r="K401" i="1"/>
  <c r="M401" i="1"/>
  <c r="J401" i="1"/>
  <c r="I401" i="1"/>
  <c r="C402" i="1"/>
  <c r="E402" i="1" s="1"/>
  <c r="A403" i="1"/>
  <c r="D402" i="1"/>
  <c r="F401" i="1"/>
  <c r="H401" i="1"/>
  <c r="G401" i="1"/>
  <c r="N402" i="1" l="1"/>
  <c r="Q402" i="1"/>
  <c r="O402" i="1"/>
  <c r="P402" i="1"/>
  <c r="R401" i="1"/>
  <c r="S401" i="1" s="1"/>
  <c r="T401" i="1" s="1"/>
  <c r="L402" i="1"/>
  <c r="K402" i="1"/>
  <c r="M402" i="1"/>
  <c r="J402" i="1"/>
  <c r="I402" i="1"/>
  <c r="H402" i="1"/>
  <c r="F402" i="1"/>
  <c r="G402" i="1"/>
  <c r="D403" i="1"/>
  <c r="C403" i="1"/>
  <c r="E403" i="1" s="1"/>
  <c r="A404" i="1"/>
  <c r="Q403" i="1" l="1"/>
  <c r="O403" i="1"/>
  <c r="N403" i="1"/>
  <c r="P403" i="1"/>
  <c r="R402" i="1"/>
  <c r="S402" i="1" s="1"/>
  <c r="T402" i="1" s="1"/>
  <c r="L403" i="1"/>
  <c r="K403" i="1"/>
  <c r="M403" i="1"/>
  <c r="J403" i="1"/>
  <c r="I403" i="1"/>
  <c r="D404" i="1"/>
  <c r="C404" i="1"/>
  <c r="E404" i="1" s="1"/>
  <c r="A405" i="1"/>
  <c r="H403" i="1"/>
  <c r="F403" i="1"/>
  <c r="G403" i="1"/>
  <c r="Q404" i="1" l="1"/>
  <c r="O404" i="1"/>
  <c r="N404" i="1"/>
  <c r="P404" i="1"/>
  <c r="R403" i="1"/>
  <c r="S403" i="1" s="1"/>
  <c r="T403" i="1" s="1"/>
  <c r="L404" i="1"/>
  <c r="K404" i="1"/>
  <c r="M404" i="1"/>
  <c r="J404" i="1"/>
  <c r="I404" i="1"/>
  <c r="A406" i="1"/>
  <c r="C405" i="1"/>
  <c r="E405" i="1" s="1"/>
  <c r="D405" i="1"/>
  <c r="H404" i="1"/>
  <c r="G404" i="1"/>
  <c r="F404" i="1"/>
  <c r="Q405" i="1" l="1"/>
  <c r="O405" i="1"/>
  <c r="N405" i="1"/>
  <c r="P405" i="1"/>
  <c r="R404" i="1"/>
  <c r="S404" i="1" s="1"/>
  <c r="T404" i="1" s="1"/>
  <c r="L405" i="1"/>
  <c r="K405" i="1"/>
  <c r="M405" i="1"/>
  <c r="J405" i="1"/>
  <c r="I405" i="1"/>
  <c r="G405" i="1"/>
  <c r="F405" i="1"/>
  <c r="H405" i="1"/>
  <c r="A407" i="1"/>
  <c r="D406" i="1"/>
  <c r="C406" i="1"/>
  <c r="E406" i="1" s="1"/>
  <c r="Q406" i="1" l="1"/>
  <c r="N406" i="1"/>
  <c r="O406" i="1"/>
  <c r="P406" i="1"/>
  <c r="R405" i="1"/>
  <c r="S405" i="1" s="1"/>
  <c r="T405" i="1" s="1"/>
  <c r="L406" i="1"/>
  <c r="K406" i="1"/>
  <c r="M406" i="1"/>
  <c r="J406" i="1"/>
  <c r="I406" i="1"/>
  <c r="H406" i="1"/>
  <c r="F406" i="1"/>
  <c r="G406" i="1"/>
  <c r="A408" i="1"/>
  <c r="D407" i="1"/>
  <c r="C407" i="1"/>
  <c r="E407" i="1" s="1"/>
  <c r="Q407" i="1" l="1"/>
  <c r="O407" i="1"/>
  <c r="N407" i="1"/>
  <c r="P407" i="1"/>
  <c r="R406" i="1"/>
  <c r="S406" i="1" s="1"/>
  <c r="T406" i="1" s="1"/>
  <c r="L407" i="1"/>
  <c r="K407" i="1"/>
  <c r="M407" i="1"/>
  <c r="J407" i="1"/>
  <c r="I407" i="1"/>
  <c r="F407" i="1"/>
  <c r="H407" i="1"/>
  <c r="G407" i="1"/>
  <c r="D408" i="1"/>
  <c r="C408" i="1"/>
  <c r="E408" i="1" s="1"/>
  <c r="A409" i="1"/>
  <c r="Q408" i="1" l="1"/>
  <c r="O408" i="1"/>
  <c r="N408" i="1"/>
  <c r="P408" i="1"/>
  <c r="R407" i="1"/>
  <c r="S407" i="1" s="1"/>
  <c r="T407" i="1" s="1"/>
  <c r="L408" i="1"/>
  <c r="K408" i="1"/>
  <c r="M408" i="1"/>
  <c r="J408" i="1"/>
  <c r="I408" i="1"/>
  <c r="D409" i="1"/>
  <c r="C409" i="1"/>
  <c r="E409" i="1" s="1"/>
  <c r="A410" i="1"/>
  <c r="G408" i="1"/>
  <c r="F408" i="1"/>
  <c r="H408" i="1"/>
  <c r="Q409" i="1" l="1"/>
  <c r="O409" i="1"/>
  <c r="N409" i="1"/>
  <c r="P409" i="1"/>
  <c r="R408" i="1"/>
  <c r="S408" i="1" s="1"/>
  <c r="T408" i="1" s="1"/>
  <c r="L409" i="1"/>
  <c r="K409" i="1"/>
  <c r="M409" i="1"/>
  <c r="J409" i="1"/>
  <c r="I409" i="1"/>
  <c r="D410" i="1"/>
  <c r="C410" i="1"/>
  <c r="E410" i="1" s="1"/>
  <c r="A411" i="1"/>
  <c r="G409" i="1"/>
  <c r="F409" i="1"/>
  <c r="H409" i="1"/>
  <c r="Q410" i="1" l="1"/>
  <c r="N410" i="1"/>
  <c r="O410" i="1"/>
  <c r="P410" i="1"/>
  <c r="R409" i="1"/>
  <c r="S409" i="1" s="1"/>
  <c r="T409" i="1" s="1"/>
  <c r="L410" i="1"/>
  <c r="K410" i="1"/>
  <c r="M410" i="1"/>
  <c r="J410" i="1"/>
  <c r="I410" i="1"/>
  <c r="A412" i="1"/>
  <c r="D411" i="1"/>
  <c r="C411" i="1"/>
  <c r="E411" i="1" s="1"/>
  <c r="F410" i="1"/>
  <c r="H410" i="1"/>
  <c r="G410" i="1"/>
  <c r="O411" i="1" l="1"/>
  <c r="N411" i="1"/>
  <c r="Q411" i="1"/>
  <c r="P411" i="1"/>
  <c r="R410" i="1"/>
  <c r="S410" i="1" s="1"/>
  <c r="T410" i="1" s="1"/>
  <c r="L411" i="1"/>
  <c r="K411" i="1"/>
  <c r="M411" i="1"/>
  <c r="J411" i="1"/>
  <c r="I411" i="1"/>
  <c r="A413" i="1"/>
  <c r="D412" i="1"/>
  <c r="C412" i="1"/>
  <c r="E412" i="1" s="1"/>
  <c r="H411" i="1"/>
  <c r="F411" i="1"/>
  <c r="G411" i="1"/>
  <c r="Q412" i="1" l="1"/>
  <c r="O412" i="1"/>
  <c r="N412" i="1"/>
  <c r="P412" i="1"/>
  <c r="R411" i="1"/>
  <c r="S411" i="1" s="1"/>
  <c r="T411" i="1" s="1"/>
  <c r="L412" i="1"/>
  <c r="K412" i="1"/>
  <c r="M412" i="1"/>
  <c r="J412" i="1"/>
  <c r="I412" i="1"/>
  <c r="A414" i="1"/>
  <c r="D413" i="1"/>
  <c r="C413" i="1"/>
  <c r="E413" i="1" s="1"/>
  <c r="H412" i="1"/>
  <c r="G412" i="1"/>
  <c r="F412" i="1"/>
  <c r="Q413" i="1" l="1"/>
  <c r="O413" i="1"/>
  <c r="N413" i="1"/>
  <c r="P413" i="1"/>
  <c r="R412" i="1"/>
  <c r="S412" i="1" s="1"/>
  <c r="T412" i="1" s="1"/>
  <c r="L413" i="1"/>
  <c r="K413" i="1"/>
  <c r="M413" i="1"/>
  <c r="J413" i="1"/>
  <c r="I413" i="1"/>
  <c r="A415" i="1"/>
  <c r="D414" i="1"/>
  <c r="C414" i="1"/>
  <c r="E414" i="1" s="1"/>
  <c r="F413" i="1"/>
  <c r="H413" i="1"/>
  <c r="G413" i="1"/>
  <c r="Q414" i="1" l="1"/>
  <c r="N414" i="1"/>
  <c r="O414" i="1"/>
  <c r="P414" i="1"/>
  <c r="R413" i="1"/>
  <c r="S413" i="1" s="1"/>
  <c r="T413" i="1" s="1"/>
  <c r="L414" i="1"/>
  <c r="K414" i="1"/>
  <c r="M414" i="1"/>
  <c r="J414" i="1"/>
  <c r="I414" i="1"/>
  <c r="D415" i="1"/>
  <c r="C415" i="1"/>
  <c r="E415" i="1" s="1"/>
  <c r="A416" i="1"/>
  <c r="H414" i="1"/>
  <c r="G414" i="1"/>
  <c r="F414" i="1"/>
  <c r="Q415" i="1" l="1"/>
  <c r="O415" i="1"/>
  <c r="N415" i="1"/>
  <c r="P415" i="1"/>
  <c r="R414" i="1"/>
  <c r="S414" i="1" s="1"/>
  <c r="T414" i="1" s="1"/>
  <c r="L415" i="1"/>
  <c r="K415" i="1"/>
  <c r="M415" i="1"/>
  <c r="J415" i="1"/>
  <c r="I415" i="1"/>
  <c r="D416" i="1"/>
  <c r="A417" i="1"/>
  <c r="C416" i="1"/>
  <c r="E416" i="1" s="1"/>
  <c r="F415" i="1"/>
  <c r="H415" i="1"/>
  <c r="G415" i="1"/>
  <c r="Q416" i="1" l="1"/>
  <c r="O416" i="1"/>
  <c r="N416" i="1"/>
  <c r="P416" i="1"/>
  <c r="R415" i="1"/>
  <c r="S415" i="1" s="1"/>
  <c r="T415" i="1" s="1"/>
  <c r="L416" i="1"/>
  <c r="K416" i="1"/>
  <c r="M416" i="1"/>
  <c r="J416" i="1"/>
  <c r="I416" i="1"/>
  <c r="H416" i="1"/>
  <c r="G416" i="1"/>
  <c r="F416" i="1"/>
  <c r="A418" i="1"/>
  <c r="D417" i="1"/>
  <c r="C417" i="1"/>
  <c r="E417" i="1" s="1"/>
  <c r="Q417" i="1" l="1"/>
  <c r="O417" i="1"/>
  <c r="N417" i="1"/>
  <c r="P417" i="1"/>
  <c r="R416" i="1"/>
  <c r="S416" i="1" s="1"/>
  <c r="T416" i="1" s="1"/>
  <c r="L417" i="1"/>
  <c r="K417" i="1"/>
  <c r="M417" i="1"/>
  <c r="J417" i="1"/>
  <c r="I417" i="1"/>
  <c r="H417" i="1"/>
  <c r="G417" i="1"/>
  <c r="F417" i="1"/>
  <c r="C418" i="1"/>
  <c r="E418" i="1" s="1"/>
  <c r="D418" i="1"/>
  <c r="A419" i="1"/>
  <c r="N418" i="1" l="1"/>
  <c r="Q418" i="1"/>
  <c r="O418" i="1"/>
  <c r="P418" i="1"/>
  <c r="R417" i="1"/>
  <c r="S417" i="1" s="1"/>
  <c r="T417" i="1" s="1"/>
  <c r="L418" i="1"/>
  <c r="K418" i="1"/>
  <c r="M418" i="1"/>
  <c r="J418" i="1"/>
  <c r="I418" i="1"/>
  <c r="F418" i="1"/>
  <c r="G418" i="1"/>
  <c r="H418" i="1"/>
  <c r="C419" i="1"/>
  <c r="E419" i="1" s="1"/>
  <c r="D419" i="1"/>
  <c r="A420" i="1"/>
  <c r="Q419" i="1" l="1"/>
  <c r="O419" i="1"/>
  <c r="N419" i="1"/>
  <c r="P419" i="1"/>
  <c r="R418" i="1"/>
  <c r="S418" i="1" s="1"/>
  <c r="T418" i="1" s="1"/>
  <c r="L419" i="1"/>
  <c r="K419" i="1"/>
  <c r="M419" i="1"/>
  <c r="J419" i="1"/>
  <c r="I419" i="1"/>
  <c r="G419" i="1"/>
  <c r="F419" i="1"/>
  <c r="H419" i="1"/>
  <c r="D420" i="1"/>
  <c r="C420" i="1"/>
  <c r="E420" i="1" s="1"/>
  <c r="A421" i="1"/>
  <c r="Q420" i="1" l="1"/>
  <c r="O420" i="1"/>
  <c r="N420" i="1"/>
  <c r="P420" i="1"/>
  <c r="R419" i="1"/>
  <c r="S419" i="1" s="1"/>
  <c r="T419" i="1" s="1"/>
  <c r="L420" i="1"/>
  <c r="K420" i="1"/>
  <c r="M420" i="1"/>
  <c r="J420" i="1"/>
  <c r="I420" i="1"/>
  <c r="D421" i="1"/>
  <c r="C421" i="1"/>
  <c r="E421" i="1" s="1"/>
  <c r="A422" i="1"/>
  <c r="G420" i="1"/>
  <c r="F420" i="1"/>
  <c r="H420" i="1"/>
  <c r="Q421" i="1" l="1"/>
  <c r="O421" i="1"/>
  <c r="N421" i="1"/>
  <c r="P421" i="1"/>
  <c r="R420" i="1"/>
  <c r="S420" i="1" s="1"/>
  <c r="T420" i="1" s="1"/>
  <c r="L421" i="1"/>
  <c r="K421" i="1"/>
  <c r="M421" i="1"/>
  <c r="J421" i="1"/>
  <c r="I421" i="1"/>
  <c r="A423" i="1"/>
  <c r="D422" i="1"/>
  <c r="C422" i="1"/>
  <c r="E422" i="1" s="1"/>
  <c r="G421" i="1"/>
  <c r="F421" i="1"/>
  <c r="H421" i="1"/>
  <c r="Q422" i="1" l="1"/>
  <c r="N422" i="1"/>
  <c r="O422" i="1"/>
  <c r="P422" i="1"/>
  <c r="R421" i="1"/>
  <c r="S421" i="1" s="1"/>
  <c r="T421" i="1" s="1"/>
  <c r="L422" i="1"/>
  <c r="K422" i="1"/>
  <c r="M422" i="1"/>
  <c r="J422" i="1"/>
  <c r="I422" i="1"/>
  <c r="D423" i="1"/>
  <c r="C423" i="1"/>
  <c r="E423" i="1" s="1"/>
  <c r="A424" i="1"/>
  <c r="F422" i="1"/>
  <c r="H422" i="1"/>
  <c r="G422" i="1"/>
  <c r="Q423" i="1" l="1"/>
  <c r="O423" i="1"/>
  <c r="N423" i="1"/>
  <c r="P423" i="1"/>
  <c r="R422" i="1"/>
  <c r="S422" i="1" s="1"/>
  <c r="T422" i="1" s="1"/>
  <c r="L423" i="1"/>
  <c r="K423" i="1"/>
  <c r="M423" i="1"/>
  <c r="J423" i="1"/>
  <c r="I423" i="1"/>
  <c r="D424" i="1"/>
  <c r="C424" i="1"/>
  <c r="E424" i="1" s="1"/>
  <c r="A425" i="1"/>
  <c r="F423" i="1"/>
  <c r="H423" i="1"/>
  <c r="G423" i="1"/>
  <c r="Q424" i="1" l="1"/>
  <c r="O424" i="1"/>
  <c r="N424" i="1"/>
  <c r="P424" i="1"/>
  <c r="R423" i="1"/>
  <c r="S423" i="1" s="1"/>
  <c r="T423" i="1" s="1"/>
  <c r="L424" i="1"/>
  <c r="K424" i="1"/>
  <c r="M424" i="1"/>
  <c r="J424" i="1"/>
  <c r="I424" i="1"/>
  <c r="A426" i="1"/>
  <c r="D425" i="1"/>
  <c r="C425" i="1"/>
  <c r="E425" i="1" s="1"/>
  <c r="H424" i="1"/>
  <c r="G424" i="1"/>
  <c r="F424" i="1"/>
  <c r="Q425" i="1" l="1"/>
  <c r="O425" i="1"/>
  <c r="N425" i="1"/>
  <c r="P425" i="1"/>
  <c r="R424" i="1"/>
  <c r="S424" i="1" s="1"/>
  <c r="T424" i="1" s="1"/>
  <c r="L425" i="1"/>
  <c r="K425" i="1"/>
  <c r="M425" i="1"/>
  <c r="J425" i="1"/>
  <c r="I425" i="1"/>
  <c r="D426" i="1"/>
  <c r="C426" i="1"/>
  <c r="E426" i="1" s="1"/>
  <c r="A427" i="1"/>
  <c r="H425" i="1"/>
  <c r="F425" i="1"/>
  <c r="G425" i="1"/>
  <c r="Q426" i="1" l="1"/>
  <c r="N426" i="1"/>
  <c r="O426" i="1"/>
  <c r="P426" i="1"/>
  <c r="R425" i="1"/>
  <c r="S425" i="1" s="1"/>
  <c r="T425" i="1" s="1"/>
  <c r="L426" i="1"/>
  <c r="K426" i="1"/>
  <c r="M426" i="1"/>
  <c r="J426" i="1"/>
  <c r="I426" i="1"/>
  <c r="D427" i="1"/>
  <c r="A428" i="1"/>
  <c r="C427" i="1"/>
  <c r="E427" i="1" s="1"/>
  <c r="F426" i="1"/>
  <c r="H426" i="1"/>
  <c r="G426" i="1"/>
  <c r="O427" i="1" l="1"/>
  <c r="N427" i="1"/>
  <c r="Q427" i="1"/>
  <c r="P427" i="1"/>
  <c r="R426" i="1"/>
  <c r="S426" i="1" s="1"/>
  <c r="T426" i="1" s="1"/>
  <c r="L427" i="1"/>
  <c r="K427" i="1"/>
  <c r="M427" i="1"/>
  <c r="J427" i="1"/>
  <c r="I427" i="1"/>
  <c r="F427" i="1"/>
  <c r="H427" i="1"/>
  <c r="G427" i="1"/>
  <c r="A429" i="1"/>
  <c r="D428" i="1"/>
  <c r="C428" i="1"/>
  <c r="E428" i="1" s="1"/>
  <c r="Q428" i="1" l="1"/>
  <c r="O428" i="1"/>
  <c r="N428" i="1"/>
  <c r="P428" i="1"/>
  <c r="R427" i="1"/>
  <c r="S427" i="1" s="1"/>
  <c r="T427" i="1" s="1"/>
  <c r="L428" i="1"/>
  <c r="K428" i="1"/>
  <c r="M428" i="1"/>
  <c r="J428" i="1"/>
  <c r="I428" i="1"/>
  <c r="H428" i="1"/>
  <c r="G428" i="1"/>
  <c r="F428" i="1"/>
  <c r="A430" i="1"/>
  <c r="C429" i="1"/>
  <c r="E429" i="1" s="1"/>
  <c r="D429" i="1"/>
  <c r="Q429" i="1" l="1"/>
  <c r="O429" i="1"/>
  <c r="N429" i="1"/>
  <c r="P429" i="1"/>
  <c r="R428" i="1"/>
  <c r="S428" i="1" s="1"/>
  <c r="T428" i="1" s="1"/>
  <c r="L429" i="1"/>
  <c r="K429" i="1"/>
  <c r="M429" i="1"/>
  <c r="J429" i="1"/>
  <c r="I429" i="1"/>
  <c r="F429" i="1"/>
  <c r="G429" i="1"/>
  <c r="H429" i="1"/>
  <c r="D430" i="1"/>
  <c r="A431" i="1"/>
  <c r="C430" i="1"/>
  <c r="E430" i="1" s="1"/>
  <c r="Q430" i="1" l="1"/>
  <c r="N430" i="1"/>
  <c r="O430" i="1"/>
  <c r="P430" i="1"/>
  <c r="R429" i="1"/>
  <c r="S429" i="1" s="1"/>
  <c r="T429" i="1" s="1"/>
  <c r="L430" i="1"/>
  <c r="K430" i="1"/>
  <c r="M430" i="1"/>
  <c r="J430" i="1"/>
  <c r="I430" i="1"/>
  <c r="D431" i="1"/>
  <c r="C431" i="1"/>
  <c r="E431" i="1" s="1"/>
  <c r="A432" i="1"/>
  <c r="F430" i="1"/>
  <c r="G430" i="1"/>
  <c r="H430" i="1"/>
  <c r="Q431" i="1" l="1"/>
  <c r="O431" i="1"/>
  <c r="N431" i="1"/>
  <c r="P431" i="1"/>
  <c r="R430" i="1"/>
  <c r="S430" i="1" s="1"/>
  <c r="T430" i="1" s="1"/>
  <c r="L431" i="1"/>
  <c r="K431" i="1"/>
  <c r="M431" i="1"/>
  <c r="J431" i="1"/>
  <c r="I431" i="1"/>
  <c r="D432" i="1"/>
  <c r="A433" i="1"/>
  <c r="C432" i="1"/>
  <c r="E432" i="1" s="1"/>
  <c r="H431" i="1"/>
  <c r="G431" i="1"/>
  <c r="F431" i="1"/>
  <c r="Q432" i="1" l="1"/>
  <c r="O432" i="1"/>
  <c r="N432" i="1"/>
  <c r="P432" i="1"/>
  <c r="R431" i="1"/>
  <c r="S431" i="1" s="1"/>
  <c r="T431" i="1" s="1"/>
  <c r="L432" i="1"/>
  <c r="K432" i="1"/>
  <c r="M432" i="1"/>
  <c r="J432" i="1"/>
  <c r="I432" i="1"/>
  <c r="G432" i="1"/>
  <c r="F432" i="1"/>
  <c r="H432" i="1"/>
  <c r="D433" i="1"/>
  <c r="C433" i="1"/>
  <c r="E433" i="1" s="1"/>
  <c r="A434" i="1"/>
  <c r="Q433" i="1" l="1"/>
  <c r="O433" i="1"/>
  <c r="N433" i="1"/>
  <c r="P433" i="1"/>
  <c r="R432" i="1"/>
  <c r="S432" i="1" s="1"/>
  <c r="T432" i="1" s="1"/>
  <c r="L433" i="1"/>
  <c r="K433" i="1"/>
  <c r="M433" i="1"/>
  <c r="J433" i="1"/>
  <c r="I433" i="1"/>
  <c r="D434" i="1"/>
  <c r="C434" i="1"/>
  <c r="E434" i="1" s="1"/>
  <c r="A435" i="1"/>
  <c r="H433" i="1"/>
  <c r="F433" i="1"/>
  <c r="G433" i="1"/>
  <c r="N434" i="1" l="1"/>
  <c r="Q434" i="1"/>
  <c r="O434" i="1"/>
  <c r="P434" i="1"/>
  <c r="R433" i="1"/>
  <c r="S433" i="1" s="1"/>
  <c r="T433" i="1" s="1"/>
  <c r="L434" i="1"/>
  <c r="K434" i="1"/>
  <c r="M434" i="1"/>
  <c r="J434" i="1"/>
  <c r="I434" i="1"/>
  <c r="D435" i="1"/>
  <c r="C435" i="1"/>
  <c r="E435" i="1" s="1"/>
  <c r="A436" i="1"/>
  <c r="F434" i="1"/>
  <c r="H434" i="1"/>
  <c r="G434" i="1"/>
  <c r="Q435" i="1" l="1"/>
  <c r="O435" i="1"/>
  <c r="N435" i="1"/>
  <c r="P435" i="1"/>
  <c r="R434" i="1"/>
  <c r="S434" i="1" s="1"/>
  <c r="T434" i="1" s="1"/>
  <c r="L435" i="1"/>
  <c r="K435" i="1"/>
  <c r="M435" i="1"/>
  <c r="J435" i="1"/>
  <c r="I435" i="1"/>
  <c r="A437" i="1"/>
  <c r="D436" i="1"/>
  <c r="C436" i="1"/>
  <c r="E436" i="1" s="1"/>
  <c r="F435" i="1"/>
  <c r="H435" i="1"/>
  <c r="G435" i="1"/>
  <c r="Q436" i="1" l="1"/>
  <c r="O436" i="1"/>
  <c r="N436" i="1"/>
  <c r="P436" i="1"/>
  <c r="R435" i="1"/>
  <c r="S435" i="1" s="1"/>
  <c r="T435" i="1" s="1"/>
  <c r="L436" i="1"/>
  <c r="K436" i="1"/>
  <c r="M436" i="1"/>
  <c r="J436" i="1"/>
  <c r="I436" i="1"/>
  <c r="D437" i="1"/>
  <c r="A438" i="1"/>
  <c r="C437" i="1"/>
  <c r="E437" i="1" s="1"/>
  <c r="F436" i="1"/>
  <c r="H436" i="1"/>
  <c r="G436" i="1"/>
  <c r="Q437" i="1" l="1"/>
  <c r="O437" i="1"/>
  <c r="N437" i="1"/>
  <c r="P437" i="1"/>
  <c r="R436" i="1"/>
  <c r="S436" i="1" s="1"/>
  <c r="T436" i="1" s="1"/>
  <c r="L437" i="1"/>
  <c r="K437" i="1"/>
  <c r="M437" i="1"/>
  <c r="J437" i="1"/>
  <c r="I437" i="1"/>
  <c r="F437" i="1"/>
  <c r="H437" i="1"/>
  <c r="G437" i="1"/>
  <c r="D438" i="1"/>
  <c r="C438" i="1"/>
  <c r="E438" i="1" s="1"/>
  <c r="A439" i="1"/>
  <c r="Q438" i="1" l="1"/>
  <c r="N438" i="1"/>
  <c r="O438" i="1"/>
  <c r="P438" i="1"/>
  <c r="R437" i="1"/>
  <c r="S437" i="1" s="1"/>
  <c r="T437" i="1" s="1"/>
  <c r="L438" i="1"/>
  <c r="K438" i="1"/>
  <c r="M438" i="1"/>
  <c r="J438" i="1"/>
  <c r="I438" i="1"/>
  <c r="D439" i="1"/>
  <c r="C439" i="1"/>
  <c r="E439" i="1" s="1"/>
  <c r="A440" i="1"/>
  <c r="F438" i="1"/>
  <c r="H438" i="1"/>
  <c r="G438" i="1"/>
  <c r="Q439" i="1" l="1"/>
  <c r="O439" i="1"/>
  <c r="N439" i="1"/>
  <c r="P439" i="1"/>
  <c r="R438" i="1"/>
  <c r="S438" i="1" s="1"/>
  <c r="T438" i="1" s="1"/>
  <c r="L439" i="1"/>
  <c r="K439" i="1"/>
  <c r="M439" i="1"/>
  <c r="J439" i="1"/>
  <c r="I439" i="1"/>
  <c r="A441" i="1"/>
  <c r="D440" i="1"/>
  <c r="C440" i="1"/>
  <c r="E440" i="1" s="1"/>
  <c r="F439" i="1"/>
  <c r="G439" i="1"/>
  <c r="H439" i="1"/>
  <c r="Q440" i="1" l="1"/>
  <c r="O440" i="1"/>
  <c r="N440" i="1"/>
  <c r="P440" i="1"/>
  <c r="R439" i="1"/>
  <c r="S439" i="1" s="1"/>
  <c r="T439" i="1" s="1"/>
  <c r="L440" i="1"/>
  <c r="K440" i="1"/>
  <c r="M440" i="1"/>
  <c r="J440" i="1"/>
  <c r="I440" i="1"/>
  <c r="H440" i="1"/>
  <c r="G440" i="1"/>
  <c r="F440" i="1"/>
  <c r="D441" i="1"/>
  <c r="A442" i="1"/>
  <c r="C441" i="1"/>
  <c r="E441" i="1" s="1"/>
  <c r="Q441" i="1" l="1"/>
  <c r="O441" i="1"/>
  <c r="N441" i="1"/>
  <c r="P441" i="1"/>
  <c r="R440" i="1"/>
  <c r="S440" i="1" s="1"/>
  <c r="T440" i="1" s="1"/>
  <c r="L441" i="1"/>
  <c r="K441" i="1"/>
  <c r="M441" i="1"/>
  <c r="J441" i="1"/>
  <c r="I441" i="1"/>
  <c r="H441" i="1"/>
  <c r="F441" i="1"/>
  <c r="G441" i="1"/>
  <c r="D442" i="1"/>
  <c r="C442" i="1"/>
  <c r="E442" i="1" s="1"/>
  <c r="A443" i="1"/>
  <c r="Q442" i="1" l="1"/>
  <c r="N442" i="1"/>
  <c r="O442" i="1"/>
  <c r="P442" i="1"/>
  <c r="R441" i="1"/>
  <c r="S441" i="1" s="1"/>
  <c r="T441" i="1" s="1"/>
  <c r="L442" i="1"/>
  <c r="K442" i="1"/>
  <c r="M442" i="1"/>
  <c r="J442" i="1"/>
  <c r="I442" i="1"/>
  <c r="A444" i="1"/>
  <c r="C443" i="1"/>
  <c r="E443" i="1" s="1"/>
  <c r="D443" i="1"/>
  <c r="H442" i="1"/>
  <c r="G442" i="1"/>
  <c r="F442" i="1"/>
  <c r="O443" i="1" l="1"/>
  <c r="N443" i="1"/>
  <c r="Q443" i="1"/>
  <c r="P443" i="1"/>
  <c r="R442" i="1"/>
  <c r="S442" i="1" s="1"/>
  <c r="T442" i="1" s="1"/>
  <c r="L443" i="1"/>
  <c r="K443" i="1"/>
  <c r="M443" i="1"/>
  <c r="J443" i="1"/>
  <c r="I443" i="1"/>
  <c r="F443" i="1"/>
  <c r="H443" i="1"/>
  <c r="G443" i="1"/>
  <c r="D444" i="1"/>
  <c r="C444" i="1"/>
  <c r="E444" i="1" s="1"/>
  <c r="A445" i="1"/>
  <c r="Q444" i="1" l="1"/>
  <c r="O444" i="1"/>
  <c r="N444" i="1"/>
  <c r="P444" i="1"/>
  <c r="R443" i="1"/>
  <c r="S443" i="1" s="1"/>
  <c r="T443" i="1" s="1"/>
  <c r="L444" i="1"/>
  <c r="K444" i="1"/>
  <c r="M444" i="1"/>
  <c r="J444" i="1"/>
  <c r="I444" i="1"/>
  <c r="D445" i="1"/>
  <c r="C445" i="1"/>
  <c r="E445" i="1" s="1"/>
  <c r="A446" i="1"/>
  <c r="G444" i="1"/>
  <c r="H444" i="1"/>
  <c r="F444" i="1"/>
  <c r="Q445" i="1" l="1"/>
  <c r="O445" i="1"/>
  <c r="N445" i="1"/>
  <c r="P445" i="1"/>
  <c r="R444" i="1"/>
  <c r="S444" i="1" s="1"/>
  <c r="T444" i="1" s="1"/>
  <c r="L445" i="1"/>
  <c r="K445" i="1"/>
  <c r="M445" i="1"/>
  <c r="J445" i="1"/>
  <c r="I445" i="1"/>
  <c r="D446" i="1"/>
  <c r="C446" i="1"/>
  <c r="E446" i="1" s="1"/>
  <c r="A447" i="1"/>
  <c r="H445" i="1"/>
  <c r="F445" i="1"/>
  <c r="G445" i="1"/>
  <c r="Q446" i="1" l="1"/>
  <c r="N446" i="1"/>
  <c r="O446" i="1"/>
  <c r="P446" i="1"/>
  <c r="R445" i="1"/>
  <c r="S445" i="1" s="1"/>
  <c r="T445" i="1" s="1"/>
  <c r="L446" i="1"/>
  <c r="K446" i="1"/>
  <c r="M446" i="1"/>
  <c r="J446" i="1"/>
  <c r="I446" i="1"/>
  <c r="D447" i="1"/>
  <c r="C447" i="1"/>
  <c r="E447" i="1" s="1"/>
  <c r="A448" i="1"/>
  <c r="F446" i="1"/>
  <c r="H446" i="1"/>
  <c r="G446" i="1"/>
  <c r="Q447" i="1" l="1"/>
  <c r="O447" i="1"/>
  <c r="N447" i="1"/>
  <c r="P447" i="1"/>
  <c r="R446" i="1"/>
  <c r="S446" i="1" s="1"/>
  <c r="T446" i="1" s="1"/>
  <c r="L447" i="1"/>
  <c r="K447" i="1"/>
  <c r="M447" i="1"/>
  <c r="J447" i="1"/>
  <c r="I447" i="1"/>
  <c r="A449" i="1"/>
  <c r="D448" i="1"/>
  <c r="C448" i="1"/>
  <c r="E448" i="1" s="1"/>
  <c r="F447" i="1"/>
  <c r="H447" i="1"/>
  <c r="G447" i="1"/>
  <c r="Q448" i="1" l="1"/>
  <c r="O448" i="1"/>
  <c r="N448" i="1"/>
  <c r="P448" i="1"/>
  <c r="R447" i="1"/>
  <c r="S447" i="1" s="1"/>
  <c r="T447" i="1" s="1"/>
  <c r="L448" i="1"/>
  <c r="K448" i="1"/>
  <c r="M448" i="1"/>
  <c r="J448" i="1"/>
  <c r="I448" i="1"/>
  <c r="A450" i="1"/>
  <c r="D449" i="1"/>
  <c r="C449" i="1"/>
  <c r="E449" i="1" s="1"/>
  <c r="F448" i="1"/>
  <c r="H448" i="1"/>
  <c r="G448" i="1"/>
  <c r="Q449" i="1" l="1"/>
  <c r="O449" i="1"/>
  <c r="N449" i="1"/>
  <c r="P449" i="1"/>
  <c r="R448" i="1"/>
  <c r="S448" i="1" s="1"/>
  <c r="T448" i="1" s="1"/>
  <c r="L449" i="1"/>
  <c r="K449" i="1"/>
  <c r="M449" i="1"/>
  <c r="J449" i="1"/>
  <c r="I449" i="1"/>
  <c r="A451" i="1"/>
  <c r="D450" i="1"/>
  <c r="C450" i="1"/>
  <c r="E450" i="1" s="1"/>
  <c r="F449" i="1"/>
  <c r="G449" i="1"/>
  <c r="H449" i="1"/>
  <c r="N450" i="1" l="1"/>
  <c r="Q450" i="1"/>
  <c r="O450" i="1"/>
  <c r="P450" i="1"/>
  <c r="R449" i="1"/>
  <c r="S449" i="1" s="1"/>
  <c r="T449" i="1" s="1"/>
  <c r="L450" i="1"/>
  <c r="K450" i="1"/>
  <c r="M450" i="1"/>
  <c r="J450" i="1"/>
  <c r="I450" i="1"/>
  <c r="C451" i="1"/>
  <c r="E451" i="1" s="1"/>
  <c r="D451" i="1"/>
  <c r="A452" i="1"/>
  <c r="F450" i="1"/>
  <c r="G450" i="1"/>
  <c r="H450" i="1"/>
  <c r="Q451" i="1" l="1"/>
  <c r="O451" i="1"/>
  <c r="N451" i="1"/>
  <c r="P451" i="1"/>
  <c r="R450" i="1"/>
  <c r="S450" i="1" s="1"/>
  <c r="T450" i="1" s="1"/>
  <c r="L451" i="1"/>
  <c r="K451" i="1"/>
  <c r="M451" i="1"/>
  <c r="J451" i="1"/>
  <c r="I451" i="1"/>
  <c r="A453" i="1"/>
  <c r="D452" i="1"/>
  <c r="C452" i="1"/>
  <c r="E452" i="1" s="1"/>
  <c r="G451" i="1"/>
  <c r="H451" i="1"/>
  <c r="F451" i="1"/>
  <c r="Q452" i="1" l="1"/>
  <c r="O452" i="1"/>
  <c r="N452" i="1"/>
  <c r="P452" i="1"/>
  <c r="R451" i="1"/>
  <c r="S451" i="1" s="1"/>
  <c r="T451" i="1" s="1"/>
  <c r="L452" i="1"/>
  <c r="K452" i="1"/>
  <c r="M452" i="1"/>
  <c r="J452" i="1"/>
  <c r="I452" i="1"/>
  <c r="A454" i="1"/>
  <c r="D453" i="1"/>
  <c r="C453" i="1"/>
  <c r="E453" i="1" s="1"/>
  <c r="F452" i="1"/>
  <c r="G452" i="1"/>
  <c r="H452" i="1"/>
  <c r="Q453" i="1" l="1"/>
  <c r="O453" i="1"/>
  <c r="N453" i="1"/>
  <c r="P453" i="1"/>
  <c r="R452" i="1"/>
  <c r="S452" i="1" s="1"/>
  <c r="T452" i="1" s="1"/>
  <c r="L453" i="1"/>
  <c r="K453" i="1"/>
  <c r="M453" i="1"/>
  <c r="J453" i="1"/>
  <c r="I453" i="1"/>
  <c r="A455" i="1"/>
  <c r="D454" i="1"/>
  <c r="C454" i="1"/>
  <c r="E454" i="1" s="1"/>
  <c r="F453" i="1"/>
  <c r="H453" i="1"/>
  <c r="G453" i="1"/>
  <c r="Q454" i="1" l="1"/>
  <c r="N454" i="1"/>
  <c r="O454" i="1"/>
  <c r="P454" i="1"/>
  <c r="R453" i="1"/>
  <c r="S453" i="1" s="1"/>
  <c r="T453" i="1" s="1"/>
  <c r="L454" i="1"/>
  <c r="K454" i="1"/>
  <c r="M454" i="1"/>
  <c r="J454" i="1"/>
  <c r="I454" i="1"/>
  <c r="A456" i="1"/>
  <c r="C455" i="1"/>
  <c r="E455" i="1" s="1"/>
  <c r="D455" i="1"/>
  <c r="F454" i="1"/>
  <c r="H454" i="1"/>
  <c r="G454" i="1"/>
  <c r="Q455" i="1" l="1"/>
  <c r="O455" i="1"/>
  <c r="N455" i="1"/>
  <c r="P455" i="1"/>
  <c r="R454" i="1"/>
  <c r="S454" i="1" s="1"/>
  <c r="T454" i="1" s="1"/>
  <c r="L455" i="1"/>
  <c r="K455" i="1"/>
  <c r="M455" i="1"/>
  <c r="J455" i="1"/>
  <c r="I455" i="1"/>
  <c r="G455" i="1"/>
  <c r="H455" i="1"/>
  <c r="F455" i="1"/>
  <c r="A457" i="1"/>
  <c r="D456" i="1"/>
  <c r="C456" i="1"/>
  <c r="E456" i="1" s="1"/>
  <c r="Q456" i="1" l="1"/>
  <c r="O456" i="1"/>
  <c r="N456" i="1"/>
  <c r="P456" i="1"/>
  <c r="R455" i="1"/>
  <c r="S455" i="1" s="1"/>
  <c r="T455" i="1" s="1"/>
  <c r="L456" i="1"/>
  <c r="K456" i="1"/>
  <c r="M456" i="1"/>
  <c r="J456" i="1"/>
  <c r="I456" i="1"/>
  <c r="F456" i="1"/>
  <c r="H456" i="1"/>
  <c r="G456" i="1"/>
  <c r="A458" i="1"/>
  <c r="C457" i="1"/>
  <c r="E457" i="1" s="1"/>
  <c r="D457" i="1"/>
  <c r="Q457" i="1" l="1"/>
  <c r="O457" i="1"/>
  <c r="N457" i="1"/>
  <c r="P457" i="1"/>
  <c r="R456" i="1"/>
  <c r="S456" i="1" s="1"/>
  <c r="T456" i="1" s="1"/>
  <c r="L457" i="1"/>
  <c r="K457" i="1"/>
  <c r="M457" i="1"/>
  <c r="J457" i="1"/>
  <c r="I457" i="1"/>
  <c r="G457" i="1"/>
  <c r="H457" i="1"/>
  <c r="F457" i="1"/>
  <c r="A459" i="1"/>
  <c r="D458" i="1"/>
  <c r="C458" i="1"/>
  <c r="E458" i="1" s="1"/>
  <c r="Q458" i="1" l="1"/>
  <c r="O458" i="1"/>
  <c r="N458" i="1"/>
  <c r="P458" i="1"/>
  <c r="R457" i="1"/>
  <c r="S457" i="1" s="1"/>
  <c r="T457" i="1" s="1"/>
  <c r="L458" i="1"/>
  <c r="K458" i="1"/>
  <c r="M458" i="1"/>
  <c r="J458" i="1"/>
  <c r="I458" i="1"/>
  <c r="F458" i="1"/>
  <c r="H458" i="1"/>
  <c r="G458" i="1"/>
  <c r="A460" i="1"/>
  <c r="C459" i="1"/>
  <c r="E459" i="1" s="1"/>
  <c r="D459" i="1"/>
  <c r="O459" i="1" l="1"/>
  <c r="N459" i="1"/>
  <c r="Q459" i="1"/>
  <c r="P459" i="1"/>
  <c r="R458" i="1"/>
  <c r="S458" i="1" s="1"/>
  <c r="T458" i="1" s="1"/>
  <c r="L459" i="1"/>
  <c r="K459" i="1"/>
  <c r="M459" i="1"/>
  <c r="J459" i="1"/>
  <c r="I459" i="1"/>
  <c r="G459" i="1"/>
  <c r="H459" i="1"/>
  <c r="F459" i="1"/>
  <c r="A461" i="1"/>
  <c r="D460" i="1"/>
  <c r="C460" i="1"/>
  <c r="E460" i="1" s="1"/>
  <c r="Q460" i="1" l="1"/>
  <c r="O460" i="1"/>
  <c r="N460" i="1"/>
  <c r="P460" i="1"/>
  <c r="R459" i="1"/>
  <c r="S459" i="1" s="1"/>
  <c r="T459" i="1" s="1"/>
  <c r="L460" i="1"/>
  <c r="K460" i="1"/>
  <c r="M460" i="1"/>
  <c r="J460" i="1"/>
  <c r="I460" i="1"/>
  <c r="F460" i="1"/>
  <c r="H460" i="1"/>
  <c r="G460" i="1"/>
  <c r="A462" i="1"/>
  <c r="C461" i="1"/>
  <c r="E461" i="1" s="1"/>
  <c r="D461" i="1"/>
  <c r="Q461" i="1" l="1"/>
  <c r="O461" i="1"/>
  <c r="N461" i="1"/>
  <c r="P461" i="1"/>
  <c r="R460" i="1"/>
  <c r="S460" i="1" s="1"/>
  <c r="T460" i="1" s="1"/>
  <c r="L461" i="1"/>
  <c r="K461" i="1"/>
  <c r="M461" i="1"/>
  <c r="J461" i="1"/>
  <c r="I461" i="1"/>
  <c r="G461" i="1"/>
  <c r="H461" i="1"/>
  <c r="F461" i="1"/>
  <c r="A463" i="1"/>
  <c r="D462" i="1"/>
  <c r="C462" i="1"/>
  <c r="E462" i="1" s="1"/>
  <c r="Q462" i="1" l="1"/>
  <c r="O462" i="1"/>
  <c r="N462" i="1"/>
  <c r="P462" i="1"/>
  <c r="R461" i="1"/>
  <c r="S461" i="1" s="1"/>
  <c r="T461" i="1" s="1"/>
  <c r="L462" i="1"/>
  <c r="K462" i="1"/>
  <c r="M462" i="1"/>
  <c r="J462" i="1"/>
  <c r="I462" i="1"/>
  <c r="F462" i="1"/>
  <c r="H462" i="1"/>
  <c r="G462" i="1"/>
  <c r="A464" i="1"/>
  <c r="C463" i="1"/>
  <c r="E463" i="1" s="1"/>
  <c r="D463" i="1"/>
  <c r="Q463" i="1" l="1"/>
  <c r="O463" i="1"/>
  <c r="N463" i="1"/>
  <c r="P463" i="1"/>
  <c r="R462" i="1"/>
  <c r="S462" i="1" s="1"/>
  <c r="T462" i="1" s="1"/>
  <c r="L463" i="1"/>
  <c r="K463" i="1"/>
  <c r="M463" i="1"/>
  <c r="J463" i="1"/>
  <c r="I463" i="1"/>
  <c r="G463" i="1"/>
  <c r="H463" i="1"/>
  <c r="F463" i="1"/>
  <c r="A465" i="1"/>
  <c r="D464" i="1"/>
  <c r="C464" i="1"/>
  <c r="E464" i="1" s="1"/>
  <c r="Q464" i="1" l="1"/>
  <c r="O464" i="1"/>
  <c r="N464" i="1"/>
  <c r="P464" i="1"/>
  <c r="R463" i="1"/>
  <c r="S463" i="1" s="1"/>
  <c r="T463" i="1" s="1"/>
  <c r="L464" i="1"/>
  <c r="K464" i="1"/>
  <c r="M464" i="1"/>
  <c r="J464" i="1"/>
  <c r="I464" i="1"/>
  <c r="F464" i="1"/>
  <c r="H464" i="1"/>
  <c r="G464" i="1"/>
  <c r="A466" i="1"/>
  <c r="C465" i="1"/>
  <c r="E465" i="1" s="1"/>
  <c r="D465" i="1"/>
  <c r="Q465" i="1" l="1"/>
  <c r="O465" i="1"/>
  <c r="N465" i="1"/>
  <c r="P465" i="1"/>
  <c r="R464" i="1"/>
  <c r="S464" i="1" s="1"/>
  <c r="T464" i="1" s="1"/>
  <c r="L465" i="1"/>
  <c r="K465" i="1"/>
  <c r="M465" i="1"/>
  <c r="J465" i="1"/>
  <c r="I465" i="1"/>
  <c r="G465" i="1"/>
  <c r="H465" i="1"/>
  <c r="F465" i="1"/>
  <c r="A467" i="1"/>
  <c r="D466" i="1"/>
  <c r="C466" i="1"/>
  <c r="E466" i="1" s="1"/>
  <c r="O466" i="1" l="1"/>
  <c r="N466" i="1"/>
  <c r="Q466" i="1"/>
  <c r="P466" i="1"/>
  <c r="R465" i="1"/>
  <c r="S465" i="1" s="1"/>
  <c r="T465" i="1" s="1"/>
  <c r="L466" i="1"/>
  <c r="K466" i="1"/>
  <c r="M466" i="1"/>
  <c r="J466" i="1"/>
  <c r="I466" i="1"/>
  <c r="A468" i="1"/>
  <c r="C467" i="1"/>
  <c r="E467" i="1" s="1"/>
  <c r="D467" i="1"/>
  <c r="F466" i="1"/>
  <c r="H466" i="1"/>
  <c r="G466" i="1"/>
  <c r="Q467" i="1" l="1"/>
  <c r="O467" i="1"/>
  <c r="N467" i="1"/>
  <c r="P467" i="1"/>
  <c r="R466" i="1"/>
  <c r="S466" i="1" s="1"/>
  <c r="T466" i="1" s="1"/>
  <c r="L467" i="1"/>
  <c r="K467" i="1"/>
  <c r="M467" i="1"/>
  <c r="J467" i="1"/>
  <c r="I467" i="1"/>
  <c r="G467" i="1"/>
  <c r="H467" i="1"/>
  <c r="F467" i="1"/>
  <c r="A469" i="1"/>
  <c r="D468" i="1"/>
  <c r="C468" i="1"/>
  <c r="E468" i="1" s="1"/>
  <c r="Q468" i="1" l="1"/>
  <c r="O468" i="1"/>
  <c r="N468" i="1"/>
  <c r="P468" i="1"/>
  <c r="R467" i="1"/>
  <c r="S467" i="1" s="1"/>
  <c r="T467" i="1" s="1"/>
  <c r="L468" i="1"/>
  <c r="K468" i="1"/>
  <c r="M468" i="1"/>
  <c r="J468" i="1"/>
  <c r="I468" i="1"/>
  <c r="F468" i="1"/>
  <c r="H468" i="1"/>
  <c r="G468" i="1"/>
  <c r="A470" i="1"/>
  <c r="C469" i="1"/>
  <c r="E469" i="1" s="1"/>
  <c r="D469" i="1"/>
  <c r="Q469" i="1" l="1"/>
  <c r="O469" i="1"/>
  <c r="N469" i="1"/>
  <c r="P469" i="1"/>
  <c r="R468" i="1"/>
  <c r="S468" i="1" s="1"/>
  <c r="T468" i="1" s="1"/>
  <c r="L469" i="1"/>
  <c r="K469" i="1"/>
  <c r="M469" i="1"/>
  <c r="J469" i="1"/>
  <c r="I469" i="1"/>
  <c r="G469" i="1"/>
  <c r="H469" i="1"/>
  <c r="F469" i="1"/>
  <c r="A471" i="1"/>
  <c r="D470" i="1"/>
  <c r="C470" i="1"/>
  <c r="E470" i="1" s="1"/>
  <c r="Q470" i="1" l="1"/>
  <c r="O470" i="1"/>
  <c r="N470" i="1"/>
  <c r="P470" i="1"/>
  <c r="R469" i="1"/>
  <c r="S469" i="1" s="1"/>
  <c r="T469" i="1" s="1"/>
  <c r="L470" i="1"/>
  <c r="K470" i="1"/>
  <c r="M470" i="1"/>
  <c r="J470" i="1"/>
  <c r="I470" i="1"/>
  <c r="A472" i="1"/>
  <c r="C471" i="1"/>
  <c r="E471" i="1" s="1"/>
  <c r="D471" i="1"/>
  <c r="F470" i="1"/>
  <c r="H470" i="1"/>
  <c r="G470" i="1"/>
  <c r="Q471" i="1" l="1"/>
  <c r="O471" i="1"/>
  <c r="N471" i="1"/>
  <c r="P471" i="1"/>
  <c r="R470" i="1"/>
  <c r="S470" i="1" s="1"/>
  <c r="T470" i="1" s="1"/>
  <c r="L471" i="1"/>
  <c r="K471" i="1"/>
  <c r="M471" i="1"/>
  <c r="J471" i="1"/>
  <c r="I471" i="1"/>
  <c r="G471" i="1"/>
  <c r="H471" i="1"/>
  <c r="F471" i="1"/>
  <c r="A473" i="1"/>
  <c r="D472" i="1"/>
  <c r="C472" i="1"/>
  <c r="E472" i="1" s="1"/>
  <c r="Q472" i="1" l="1"/>
  <c r="O472" i="1"/>
  <c r="N472" i="1"/>
  <c r="P472" i="1"/>
  <c r="R471" i="1"/>
  <c r="S471" i="1" s="1"/>
  <c r="T471" i="1" s="1"/>
  <c r="L472" i="1"/>
  <c r="K472" i="1"/>
  <c r="M472" i="1"/>
  <c r="J472" i="1"/>
  <c r="I472" i="1"/>
  <c r="F472" i="1"/>
  <c r="H472" i="1"/>
  <c r="G472" i="1"/>
  <c r="A474" i="1"/>
  <c r="C473" i="1"/>
  <c r="E473" i="1" s="1"/>
  <c r="D473" i="1"/>
  <c r="Q473" i="1" l="1"/>
  <c r="O473" i="1"/>
  <c r="N473" i="1"/>
  <c r="P473" i="1"/>
  <c r="R472" i="1"/>
  <c r="S472" i="1" s="1"/>
  <c r="T472" i="1" s="1"/>
  <c r="L473" i="1"/>
  <c r="K473" i="1"/>
  <c r="M473" i="1"/>
  <c r="J473" i="1"/>
  <c r="I473" i="1"/>
  <c r="G473" i="1"/>
  <c r="H473" i="1"/>
  <c r="F473" i="1"/>
  <c r="A475" i="1"/>
  <c r="D474" i="1"/>
  <c r="C474" i="1"/>
  <c r="E474" i="1" s="1"/>
  <c r="Q474" i="1" l="1"/>
  <c r="O474" i="1"/>
  <c r="N474" i="1"/>
  <c r="P474" i="1"/>
  <c r="R473" i="1"/>
  <c r="S473" i="1" s="1"/>
  <c r="T473" i="1" s="1"/>
  <c r="L474" i="1"/>
  <c r="K474" i="1"/>
  <c r="M474" i="1"/>
  <c r="J474" i="1"/>
  <c r="I474" i="1"/>
  <c r="F474" i="1"/>
  <c r="H474" i="1"/>
  <c r="G474" i="1"/>
  <c r="A476" i="1"/>
  <c r="C475" i="1"/>
  <c r="E475" i="1" s="1"/>
  <c r="D475" i="1"/>
  <c r="Q475" i="1" l="1"/>
  <c r="O475" i="1"/>
  <c r="N475" i="1"/>
  <c r="P475" i="1"/>
  <c r="R474" i="1"/>
  <c r="S474" i="1" s="1"/>
  <c r="T474" i="1" s="1"/>
  <c r="L475" i="1"/>
  <c r="K475" i="1"/>
  <c r="M475" i="1"/>
  <c r="J475" i="1"/>
  <c r="I475" i="1"/>
  <c r="G475" i="1"/>
  <c r="H475" i="1"/>
  <c r="F475" i="1"/>
  <c r="A477" i="1"/>
  <c r="D476" i="1"/>
  <c r="C476" i="1"/>
  <c r="E476" i="1" s="1"/>
  <c r="Q476" i="1" l="1"/>
  <c r="O476" i="1"/>
  <c r="N476" i="1"/>
  <c r="P476" i="1"/>
  <c r="R475" i="1"/>
  <c r="S475" i="1" s="1"/>
  <c r="T475" i="1" s="1"/>
  <c r="L476" i="1"/>
  <c r="K476" i="1"/>
  <c r="M476" i="1"/>
  <c r="J476" i="1"/>
  <c r="I476" i="1"/>
  <c r="F476" i="1"/>
  <c r="H476" i="1"/>
  <c r="G476" i="1"/>
  <c r="A478" i="1"/>
  <c r="C477" i="1"/>
  <c r="E477" i="1" s="1"/>
  <c r="D477" i="1"/>
  <c r="Q477" i="1" l="1"/>
  <c r="O477" i="1"/>
  <c r="N477" i="1"/>
  <c r="P477" i="1"/>
  <c r="R476" i="1"/>
  <c r="S476" i="1" s="1"/>
  <c r="T476" i="1" s="1"/>
  <c r="L477" i="1"/>
  <c r="K477" i="1"/>
  <c r="M477" i="1"/>
  <c r="J477" i="1"/>
  <c r="I477" i="1"/>
  <c r="G477" i="1"/>
  <c r="H477" i="1"/>
  <c r="F477" i="1"/>
  <c r="A479" i="1"/>
  <c r="D478" i="1"/>
  <c r="C478" i="1"/>
  <c r="E478" i="1" s="1"/>
  <c r="Q478" i="1" l="1"/>
  <c r="O478" i="1"/>
  <c r="N478" i="1"/>
  <c r="P478" i="1"/>
  <c r="R477" i="1"/>
  <c r="S477" i="1" s="1"/>
  <c r="T477" i="1" s="1"/>
  <c r="L478" i="1"/>
  <c r="K478" i="1"/>
  <c r="M478" i="1"/>
  <c r="J478" i="1"/>
  <c r="I478" i="1"/>
  <c r="F478" i="1"/>
  <c r="H478" i="1"/>
  <c r="G478" i="1"/>
  <c r="A480" i="1"/>
  <c r="C479" i="1"/>
  <c r="E479" i="1" s="1"/>
  <c r="D479" i="1"/>
  <c r="Q479" i="1" l="1"/>
  <c r="O479" i="1"/>
  <c r="N479" i="1"/>
  <c r="P479" i="1"/>
  <c r="R478" i="1"/>
  <c r="S478" i="1" s="1"/>
  <c r="T478" i="1" s="1"/>
  <c r="L479" i="1"/>
  <c r="K479" i="1"/>
  <c r="M479" i="1"/>
  <c r="J479" i="1"/>
  <c r="I479" i="1"/>
  <c r="G479" i="1"/>
  <c r="H479" i="1"/>
  <c r="F479" i="1"/>
  <c r="A481" i="1"/>
  <c r="D480" i="1"/>
  <c r="C480" i="1"/>
  <c r="E480" i="1" s="1"/>
  <c r="Q480" i="1" l="1"/>
  <c r="O480" i="1"/>
  <c r="N480" i="1"/>
  <c r="P480" i="1"/>
  <c r="R479" i="1"/>
  <c r="S479" i="1" s="1"/>
  <c r="T479" i="1" s="1"/>
  <c r="L480" i="1"/>
  <c r="K480" i="1"/>
  <c r="M480" i="1"/>
  <c r="J480" i="1"/>
  <c r="I480" i="1"/>
  <c r="F480" i="1"/>
  <c r="H480" i="1"/>
  <c r="G480" i="1"/>
  <c r="A482" i="1"/>
  <c r="C481" i="1"/>
  <c r="E481" i="1" s="1"/>
  <c r="D481" i="1"/>
  <c r="Q481" i="1" l="1"/>
  <c r="O481" i="1"/>
  <c r="N481" i="1"/>
  <c r="P481" i="1"/>
  <c r="R480" i="1"/>
  <c r="S480" i="1" s="1"/>
  <c r="T480" i="1" s="1"/>
  <c r="L481" i="1"/>
  <c r="K481" i="1"/>
  <c r="M481" i="1"/>
  <c r="J481" i="1"/>
  <c r="I481" i="1"/>
  <c r="G481" i="1"/>
  <c r="H481" i="1"/>
  <c r="F481" i="1"/>
  <c r="A483" i="1"/>
  <c r="D482" i="1"/>
  <c r="C482" i="1"/>
  <c r="E482" i="1" s="1"/>
  <c r="O482" i="1" l="1"/>
  <c r="N482" i="1"/>
  <c r="Q482" i="1"/>
  <c r="P482" i="1"/>
  <c r="R481" i="1"/>
  <c r="S481" i="1" s="1"/>
  <c r="T481" i="1" s="1"/>
  <c r="L482" i="1"/>
  <c r="K482" i="1"/>
  <c r="M482" i="1"/>
  <c r="J482" i="1"/>
  <c r="I482" i="1"/>
  <c r="F482" i="1"/>
  <c r="H482" i="1"/>
  <c r="G482" i="1"/>
  <c r="A484" i="1"/>
  <c r="C483" i="1"/>
  <c r="E483" i="1" s="1"/>
  <c r="D483" i="1"/>
  <c r="Q483" i="1" l="1"/>
  <c r="O483" i="1"/>
  <c r="N483" i="1"/>
  <c r="P483" i="1"/>
  <c r="R482" i="1"/>
  <c r="S482" i="1" s="1"/>
  <c r="T482" i="1" s="1"/>
  <c r="L483" i="1"/>
  <c r="K483" i="1"/>
  <c r="M483" i="1"/>
  <c r="J483" i="1"/>
  <c r="I483" i="1"/>
  <c r="G483" i="1"/>
  <c r="H483" i="1"/>
  <c r="F483" i="1"/>
  <c r="A485" i="1"/>
  <c r="D484" i="1"/>
  <c r="C484" i="1"/>
  <c r="E484" i="1" s="1"/>
  <c r="Q484" i="1" l="1"/>
  <c r="O484" i="1"/>
  <c r="N484" i="1"/>
  <c r="P484" i="1"/>
  <c r="R483" i="1"/>
  <c r="S483" i="1" s="1"/>
  <c r="T483" i="1" s="1"/>
  <c r="L484" i="1"/>
  <c r="K484" i="1"/>
  <c r="M484" i="1"/>
  <c r="J484" i="1"/>
  <c r="I484" i="1"/>
  <c r="F484" i="1"/>
  <c r="H484" i="1"/>
  <c r="G484" i="1"/>
  <c r="A486" i="1"/>
  <c r="C485" i="1"/>
  <c r="E485" i="1" s="1"/>
  <c r="D485" i="1"/>
  <c r="Q485" i="1" l="1"/>
  <c r="O485" i="1"/>
  <c r="N485" i="1"/>
  <c r="P485" i="1"/>
  <c r="R484" i="1"/>
  <c r="S484" i="1" s="1"/>
  <c r="T484" i="1" s="1"/>
  <c r="L485" i="1"/>
  <c r="K485" i="1"/>
  <c r="M485" i="1"/>
  <c r="J485" i="1"/>
  <c r="I485" i="1"/>
  <c r="G485" i="1"/>
  <c r="H485" i="1"/>
  <c r="F485" i="1"/>
  <c r="A487" i="1"/>
  <c r="D486" i="1"/>
  <c r="C486" i="1"/>
  <c r="E486" i="1" s="1"/>
  <c r="Q486" i="1" l="1"/>
  <c r="O486" i="1"/>
  <c r="N486" i="1"/>
  <c r="P486" i="1"/>
  <c r="R485" i="1"/>
  <c r="S485" i="1" s="1"/>
  <c r="T485" i="1" s="1"/>
  <c r="L486" i="1"/>
  <c r="K486" i="1"/>
  <c r="M486" i="1"/>
  <c r="J486" i="1"/>
  <c r="I486" i="1"/>
  <c r="F486" i="1"/>
  <c r="H486" i="1"/>
  <c r="G486" i="1"/>
  <c r="A488" i="1"/>
  <c r="C487" i="1"/>
  <c r="E487" i="1" s="1"/>
  <c r="D487" i="1"/>
  <c r="Q487" i="1" l="1"/>
  <c r="O487" i="1"/>
  <c r="N487" i="1"/>
  <c r="P487" i="1"/>
  <c r="R486" i="1"/>
  <c r="S486" i="1" s="1"/>
  <c r="T486" i="1" s="1"/>
  <c r="L487" i="1"/>
  <c r="K487" i="1"/>
  <c r="M487" i="1"/>
  <c r="J487" i="1"/>
  <c r="I487" i="1"/>
  <c r="G487" i="1"/>
  <c r="H487" i="1"/>
  <c r="F487" i="1"/>
  <c r="A489" i="1"/>
  <c r="D488" i="1"/>
  <c r="C488" i="1"/>
  <c r="E488" i="1" s="1"/>
  <c r="Q488" i="1" l="1"/>
  <c r="O488" i="1"/>
  <c r="N488" i="1"/>
  <c r="P488" i="1"/>
  <c r="R487" i="1"/>
  <c r="S487" i="1" s="1"/>
  <c r="T487" i="1" s="1"/>
  <c r="L488" i="1"/>
  <c r="K488" i="1"/>
  <c r="M488" i="1"/>
  <c r="J488" i="1"/>
  <c r="I488" i="1"/>
  <c r="F488" i="1"/>
  <c r="H488" i="1"/>
  <c r="G488" i="1"/>
  <c r="A490" i="1"/>
  <c r="C489" i="1"/>
  <c r="E489" i="1" s="1"/>
  <c r="D489" i="1"/>
  <c r="Q489" i="1" l="1"/>
  <c r="O489" i="1"/>
  <c r="N489" i="1"/>
  <c r="P489" i="1"/>
  <c r="R488" i="1"/>
  <c r="S488" i="1" s="1"/>
  <c r="T488" i="1" s="1"/>
  <c r="L489" i="1"/>
  <c r="K489" i="1"/>
  <c r="M489" i="1"/>
  <c r="J489" i="1"/>
  <c r="I489" i="1"/>
  <c r="G489" i="1"/>
  <c r="H489" i="1"/>
  <c r="F489" i="1"/>
  <c r="A491" i="1"/>
  <c r="D490" i="1"/>
  <c r="C490" i="1"/>
  <c r="E490" i="1" s="1"/>
  <c r="Q490" i="1" l="1"/>
  <c r="O490" i="1"/>
  <c r="N490" i="1"/>
  <c r="P490" i="1"/>
  <c r="R489" i="1"/>
  <c r="S489" i="1" s="1"/>
  <c r="T489" i="1" s="1"/>
  <c r="L490" i="1"/>
  <c r="K490" i="1"/>
  <c r="M490" i="1"/>
  <c r="J490" i="1"/>
  <c r="I490" i="1"/>
  <c r="F490" i="1"/>
  <c r="H490" i="1"/>
  <c r="G490" i="1"/>
  <c r="A492" i="1"/>
  <c r="C491" i="1"/>
  <c r="E491" i="1" s="1"/>
  <c r="D491" i="1"/>
  <c r="O491" i="1" l="1"/>
  <c r="N491" i="1"/>
  <c r="Q491" i="1"/>
  <c r="P491" i="1"/>
  <c r="R490" i="1"/>
  <c r="S490" i="1" s="1"/>
  <c r="T490" i="1" s="1"/>
  <c r="L491" i="1"/>
  <c r="K491" i="1"/>
  <c r="M491" i="1"/>
  <c r="J491" i="1"/>
  <c r="I491" i="1"/>
  <c r="G491" i="1"/>
  <c r="H491" i="1"/>
  <c r="F491" i="1"/>
  <c r="A493" i="1"/>
  <c r="D492" i="1"/>
  <c r="C492" i="1"/>
  <c r="E492" i="1" s="1"/>
  <c r="Q492" i="1" l="1"/>
  <c r="O492" i="1"/>
  <c r="N492" i="1"/>
  <c r="P492" i="1"/>
  <c r="R491" i="1"/>
  <c r="S491" i="1" s="1"/>
  <c r="T491" i="1" s="1"/>
  <c r="L492" i="1"/>
  <c r="K492" i="1"/>
  <c r="M492" i="1"/>
  <c r="J492" i="1"/>
  <c r="I492" i="1"/>
  <c r="F492" i="1"/>
  <c r="H492" i="1"/>
  <c r="G492" i="1"/>
  <c r="A494" i="1"/>
  <c r="C493" i="1"/>
  <c r="E493" i="1" s="1"/>
  <c r="D493" i="1"/>
  <c r="Q493" i="1" l="1"/>
  <c r="O493" i="1"/>
  <c r="N493" i="1"/>
  <c r="P493" i="1"/>
  <c r="R492" i="1"/>
  <c r="S492" i="1" s="1"/>
  <c r="T492" i="1" s="1"/>
  <c r="L493" i="1"/>
  <c r="K493" i="1"/>
  <c r="M493" i="1"/>
  <c r="J493" i="1"/>
  <c r="I493" i="1"/>
  <c r="G493" i="1"/>
  <c r="H493" i="1"/>
  <c r="F493" i="1"/>
  <c r="A495" i="1"/>
  <c r="D494" i="1"/>
  <c r="C494" i="1"/>
  <c r="E494" i="1" s="1"/>
  <c r="Q494" i="1" l="1"/>
  <c r="O494" i="1"/>
  <c r="N494" i="1"/>
  <c r="P494" i="1"/>
  <c r="R493" i="1"/>
  <c r="S493" i="1" s="1"/>
  <c r="T493" i="1" s="1"/>
  <c r="L494" i="1"/>
  <c r="K494" i="1"/>
  <c r="M494" i="1"/>
  <c r="J494" i="1"/>
  <c r="I494" i="1"/>
  <c r="A496" i="1"/>
  <c r="C495" i="1"/>
  <c r="E495" i="1" s="1"/>
  <c r="D495" i="1"/>
  <c r="F494" i="1"/>
  <c r="H494" i="1"/>
  <c r="G494" i="1"/>
  <c r="Q495" i="1" l="1"/>
  <c r="O495" i="1"/>
  <c r="N495" i="1"/>
  <c r="P495" i="1"/>
  <c r="R494" i="1"/>
  <c r="S494" i="1" s="1"/>
  <c r="T494" i="1" s="1"/>
  <c r="L495" i="1"/>
  <c r="K495" i="1"/>
  <c r="M495" i="1"/>
  <c r="J495" i="1"/>
  <c r="I495" i="1"/>
  <c r="G495" i="1"/>
  <c r="H495" i="1"/>
  <c r="F495" i="1"/>
  <c r="A497" i="1"/>
  <c r="D496" i="1"/>
  <c r="C496" i="1"/>
  <c r="E496" i="1" s="1"/>
  <c r="Q496" i="1" l="1"/>
  <c r="O496" i="1"/>
  <c r="N496" i="1"/>
  <c r="P496" i="1"/>
  <c r="R495" i="1"/>
  <c r="S495" i="1" s="1"/>
  <c r="T495" i="1" s="1"/>
  <c r="L496" i="1"/>
  <c r="K496" i="1"/>
  <c r="M496" i="1"/>
  <c r="J496" i="1"/>
  <c r="I496" i="1"/>
  <c r="F496" i="1"/>
  <c r="H496" i="1"/>
  <c r="G496" i="1"/>
  <c r="A498" i="1"/>
  <c r="C497" i="1"/>
  <c r="E497" i="1" s="1"/>
  <c r="D497" i="1"/>
  <c r="Q497" i="1" l="1"/>
  <c r="O497" i="1"/>
  <c r="N497" i="1"/>
  <c r="P497" i="1"/>
  <c r="R496" i="1"/>
  <c r="S496" i="1" s="1"/>
  <c r="T496" i="1" s="1"/>
  <c r="L497" i="1"/>
  <c r="K497" i="1"/>
  <c r="M497" i="1"/>
  <c r="J497" i="1"/>
  <c r="I497" i="1"/>
  <c r="G497" i="1"/>
  <c r="H497" i="1"/>
  <c r="F497" i="1"/>
  <c r="A499" i="1"/>
  <c r="D498" i="1"/>
  <c r="C498" i="1"/>
  <c r="E498" i="1" s="1"/>
  <c r="O498" i="1" l="1"/>
  <c r="N498" i="1"/>
  <c r="Q498" i="1"/>
  <c r="P498" i="1"/>
  <c r="R497" i="1"/>
  <c r="S497" i="1" s="1"/>
  <c r="T497" i="1" s="1"/>
  <c r="L498" i="1"/>
  <c r="K498" i="1"/>
  <c r="M498" i="1"/>
  <c r="J498" i="1"/>
  <c r="I498" i="1"/>
  <c r="A500" i="1"/>
  <c r="C499" i="1"/>
  <c r="E499" i="1" s="1"/>
  <c r="D499" i="1"/>
  <c r="F498" i="1"/>
  <c r="H498" i="1"/>
  <c r="G498" i="1"/>
  <c r="Q499" i="1" l="1"/>
  <c r="O499" i="1"/>
  <c r="N499" i="1"/>
  <c r="P499" i="1"/>
  <c r="R498" i="1"/>
  <c r="S498" i="1" s="1"/>
  <c r="T498" i="1" s="1"/>
  <c r="L499" i="1"/>
  <c r="K499" i="1"/>
  <c r="M499" i="1"/>
  <c r="J499" i="1"/>
  <c r="I499" i="1"/>
  <c r="G499" i="1"/>
  <c r="H499" i="1"/>
  <c r="F499" i="1"/>
  <c r="A501" i="1"/>
  <c r="D500" i="1"/>
  <c r="C500" i="1"/>
  <c r="E500" i="1" s="1"/>
  <c r="Q500" i="1" l="1"/>
  <c r="O500" i="1"/>
  <c r="N500" i="1"/>
  <c r="P500" i="1"/>
  <c r="R499" i="1"/>
  <c r="S499" i="1" s="1"/>
  <c r="T499" i="1" s="1"/>
  <c r="L500" i="1"/>
  <c r="K500" i="1"/>
  <c r="M500" i="1"/>
  <c r="J500" i="1"/>
  <c r="I500" i="1"/>
  <c r="F500" i="1"/>
  <c r="H500" i="1"/>
  <c r="G500" i="1"/>
  <c r="A502" i="1"/>
  <c r="C501" i="1"/>
  <c r="E501" i="1" s="1"/>
  <c r="D501" i="1"/>
  <c r="Q501" i="1" l="1"/>
  <c r="O501" i="1"/>
  <c r="N501" i="1"/>
  <c r="P501" i="1"/>
  <c r="R500" i="1"/>
  <c r="S500" i="1" s="1"/>
  <c r="T500" i="1" s="1"/>
  <c r="L501" i="1"/>
  <c r="K501" i="1"/>
  <c r="M501" i="1"/>
  <c r="J501" i="1"/>
  <c r="I501" i="1"/>
  <c r="G501" i="1"/>
  <c r="H501" i="1"/>
  <c r="F501" i="1"/>
  <c r="A503" i="1"/>
  <c r="D502" i="1"/>
  <c r="C502" i="1"/>
  <c r="E502" i="1" s="1"/>
  <c r="Q502" i="1" l="1"/>
  <c r="O502" i="1"/>
  <c r="N502" i="1"/>
  <c r="P502" i="1"/>
  <c r="R501" i="1"/>
  <c r="S501" i="1" s="1"/>
  <c r="T501" i="1" s="1"/>
  <c r="L502" i="1"/>
  <c r="K502" i="1"/>
  <c r="M502" i="1"/>
  <c r="J502" i="1"/>
  <c r="I502" i="1"/>
  <c r="A504" i="1"/>
  <c r="C503" i="1"/>
  <c r="E503" i="1" s="1"/>
  <c r="D503" i="1"/>
  <c r="F502" i="1"/>
  <c r="H502" i="1"/>
  <c r="G502" i="1"/>
  <c r="Q503" i="1" l="1"/>
  <c r="O503" i="1"/>
  <c r="N503" i="1"/>
  <c r="P503" i="1"/>
  <c r="R502" i="1"/>
  <c r="S502" i="1" s="1"/>
  <c r="T502" i="1" s="1"/>
  <c r="L503" i="1"/>
  <c r="K503" i="1"/>
  <c r="M503" i="1"/>
  <c r="J503" i="1"/>
  <c r="I503" i="1"/>
  <c r="G503" i="1"/>
  <c r="H503" i="1"/>
  <c r="F503" i="1"/>
  <c r="A505" i="1"/>
  <c r="D504" i="1"/>
  <c r="C504" i="1"/>
  <c r="E504" i="1" s="1"/>
  <c r="Q504" i="1" l="1"/>
  <c r="O504" i="1"/>
  <c r="N504" i="1"/>
  <c r="P504" i="1"/>
  <c r="R503" i="1"/>
  <c r="S503" i="1" s="1"/>
  <c r="T503" i="1" s="1"/>
  <c r="L504" i="1"/>
  <c r="K504" i="1"/>
  <c r="M504" i="1"/>
  <c r="J504" i="1"/>
  <c r="I504" i="1"/>
  <c r="F504" i="1"/>
  <c r="H504" i="1"/>
  <c r="G504" i="1"/>
  <c r="A506" i="1"/>
  <c r="C505" i="1"/>
  <c r="E505" i="1" s="1"/>
  <c r="D505" i="1"/>
  <c r="Q505" i="1" l="1"/>
  <c r="O505" i="1"/>
  <c r="N505" i="1"/>
  <c r="P505" i="1"/>
  <c r="R504" i="1"/>
  <c r="S504" i="1" s="1"/>
  <c r="T504" i="1" s="1"/>
  <c r="L505" i="1"/>
  <c r="K505" i="1"/>
  <c r="M505" i="1"/>
  <c r="J505" i="1"/>
  <c r="I505" i="1"/>
  <c r="G505" i="1"/>
  <c r="H505" i="1"/>
  <c r="F505" i="1"/>
  <c r="A507" i="1"/>
  <c r="D506" i="1"/>
  <c r="C506" i="1"/>
  <c r="E506" i="1" s="1"/>
  <c r="Q506" i="1" l="1"/>
  <c r="O506" i="1"/>
  <c r="N506" i="1"/>
  <c r="P506" i="1"/>
  <c r="R505" i="1"/>
  <c r="S505" i="1" s="1"/>
  <c r="T505" i="1" s="1"/>
  <c r="L506" i="1"/>
  <c r="K506" i="1"/>
  <c r="M506" i="1"/>
  <c r="J506" i="1"/>
  <c r="I506" i="1"/>
  <c r="A508" i="1"/>
  <c r="C507" i="1"/>
  <c r="E507" i="1" s="1"/>
  <c r="D507" i="1"/>
  <c r="F506" i="1"/>
  <c r="H506" i="1"/>
  <c r="G506" i="1"/>
  <c r="Q507" i="1" l="1"/>
  <c r="O507" i="1"/>
  <c r="N507" i="1"/>
  <c r="P507" i="1"/>
  <c r="R506" i="1"/>
  <c r="S506" i="1" s="1"/>
  <c r="T506" i="1" s="1"/>
  <c r="L507" i="1"/>
  <c r="K507" i="1"/>
  <c r="M507" i="1"/>
  <c r="J507" i="1"/>
  <c r="I507" i="1"/>
  <c r="G507" i="1"/>
  <c r="H507" i="1"/>
  <c r="F507" i="1"/>
  <c r="A509" i="1"/>
  <c r="D508" i="1"/>
  <c r="C508" i="1"/>
  <c r="E508" i="1" s="1"/>
  <c r="Q508" i="1" l="1"/>
  <c r="O508" i="1"/>
  <c r="N508" i="1"/>
  <c r="P508" i="1"/>
  <c r="R507" i="1"/>
  <c r="S507" i="1" s="1"/>
  <c r="T507" i="1" s="1"/>
  <c r="L508" i="1"/>
  <c r="K508" i="1"/>
  <c r="M508" i="1"/>
  <c r="J508" i="1"/>
  <c r="I508" i="1"/>
  <c r="F508" i="1"/>
  <c r="H508" i="1"/>
  <c r="G508" i="1"/>
  <c r="A510" i="1"/>
  <c r="D509" i="1"/>
  <c r="C509" i="1"/>
  <c r="E509" i="1" s="1"/>
  <c r="Q509" i="1" l="1"/>
  <c r="O509" i="1"/>
  <c r="N509" i="1"/>
  <c r="P509" i="1"/>
  <c r="R508" i="1"/>
  <c r="S508" i="1" s="1"/>
  <c r="T508" i="1" s="1"/>
  <c r="L509" i="1"/>
  <c r="K509" i="1"/>
  <c r="M509" i="1"/>
  <c r="J509" i="1"/>
  <c r="I509" i="1"/>
  <c r="G509" i="1"/>
  <c r="F509" i="1"/>
  <c r="H509" i="1"/>
  <c r="A511" i="1"/>
  <c r="D510" i="1"/>
  <c r="C510" i="1"/>
  <c r="E510" i="1" s="1"/>
  <c r="Q510" i="1" l="1"/>
  <c r="O510" i="1"/>
  <c r="N510" i="1"/>
  <c r="P510" i="1"/>
  <c r="R509" i="1"/>
  <c r="S509" i="1" s="1"/>
  <c r="T509" i="1" s="1"/>
  <c r="L510" i="1"/>
  <c r="K510" i="1"/>
  <c r="M510" i="1"/>
  <c r="J510" i="1"/>
  <c r="I510" i="1"/>
  <c r="A512" i="1"/>
  <c r="C511" i="1"/>
  <c r="E511" i="1" s="1"/>
  <c r="D511" i="1"/>
  <c r="G510" i="1"/>
  <c r="F510" i="1"/>
  <c r="H510" i="1"/>
  <c r="Q511" i="1" l="1"/>
  <c r="O511" i="1"/>
  <c r="N511" i="1"/>
  <c r="P511" i="1"/>
  <c r="R510" i="1"/>
  <c r="S510" i="1" s="1"/>
  <c r="T510" i="1" s="1"/>
  <c r="L511" i="1"/>
  <c r="K511" i="1"/>
  <c r="M511" i="1"/>
  <c r="J511" i="1"/>
  <c r="I511" i="1"/>
  <c r="G511" i="1"/>
  <c r="H511" i="1"/>
  <c r="F511" i="1"/>
  <c r="C512" i="1"/>
  <c r="E512" i="1" s="1"/>
  <c r="D512" i="1"/>
  <c r="Q512" i="1" l="1"/>
  <c r="O512" i="1"/>
  <c r="N512" i="1"/>
  <c r="P512" i="1"/>
  <c r="R511" i="1"/>
  <c r="S511" i="1" s="1"/>
  <c r="T511" i="1" s="1"/>
  <c r="L512" i="1"/>
  <c r="K512" i="1"/>
  <c r="M512" i="1"/>
  <c r="J512" i="1"/>
  <c r="I512" i="1"/>
  <c r="F512" i="1"/>
  <c r="G512" i="1"/>
  <c r="H512" i="1"/>
  <c r="R512" i="1" l="1"/>
  <c r="S512" i="1" s="1"/>
  <c r="T512" i="1" s="1"/>
  <c r="T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14CR" type="6" refreshedVersion="3" background="1" saveData="1">
    <textPr codePage="437" sourceFile="C:\Documents and Settings\Steve\My Documents\PhD\XPS\13_12_06\B014CR.">
      <textFields>
        <textField/>
      </textFields>
    </textPr>
  </connection>
  <connection id="8" name="B169CR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9" name="B169CR1" type="6" refreshedVersion="4" background="1" saveData="1">
    <textPr codePage="850" sourceFile="C:\Users\fcfl28\Documents\My Documents\PhD\XPS\15_09_11 Pd seeding on AI cloth\B169CR.">
      <textFields>
        <textField/>
      </textFields>
    </textPr>
  </connection>
  <connection id="10" name="B170CR" type="6" refreshedVersion="4" background="1" saveData="1">
    <textPr codePage="850" sourceFile="C:\Users\fcfl28\Documents\My Documents\PhD\XPS\15_09_11 Pd seeding on AI cloth\B170CR.">
      <textFields>
        <textField/>
      </textFields>
    </textPr>
  </connection>
  <connection id="11" name="B170CR1" type="6" refreshedVersion="4" background="1" saveData="1">
    <textPr codePage="850" sourceFile="C:\Users\fcfl28\Documents\My Documents\PhD\XPS\15_09_11 Pd seeding on AI cloth\B170CR.">
      <textFields>
        <textField/>
      </textFields>
    </textPr>
  </connection>
</connections>
</file>

<file path=xl/sharedStrings.xml><?xml version="1.0" encoding="utf-8"?>
<sst xmlns="http://schemas.openxmlformats.org/spreadsheetml/2006/main" count="47" uniqueCount="41">
  <si>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</si>
  <si>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</si>
  <si>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</si>
  <si>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</si>
  <si>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</si>
  <si>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</si>
  <si>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</si>
  <si>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</si>
  <si>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</si>
  <si>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</si>
  <si>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</si>
  <si>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</si>
  <si>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</si>
  <si>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</si>
  <si>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</si>
  <si>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</si>
  <si>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</si>
  <si>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</si>
  <si>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</si>
  <si>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</si>
  <si>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</si>
  <si>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</si>
  <si>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</si>
  <si>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</si>
  <si>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</si>
  <si>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</si>
  <si>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</si>
  <si>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Total</t>
  </si>
  <si>
    <t>Gauss 4</t>
  </si>
  <si>
    <t>Gauss 5</t>
  </si>
  <si>
    <t>03-18-20</t>
  </si>
  <si>
    <t>Gauss 6</t>
  </si>
  <si>
    <t>Gauss 7</t>
  </si>
  <si>
    <t>Gauss 8</t>
  </si>
  <si>
    <t>Gauss9</t>
  </si>
  <si>
    <t>Gauss10</t>
  </si>
  <si>
    <t>Gauss 11</t>
  </si>
  <si>
    <t>Gauss 12</t>
  </si>
  <si>
    <t>alpha 3</t>
  </si>
  <si>
    <t>alpha 4</t>
  </si>
  <si>
    <t xml:space="preserve">MW541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</si>
</sst>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11"/>
          <c:order val="0"/>
          <c:tx>
            <c:v>Gauss 9</c:v>
          </c:tx>
          <c:marker>
            <c:symbol val="none"/>
          </c:marker>
          <c:yVal>
            <c:numRef>
              <c:f>A750CR!$N$12:$N$512</c:f>
              <c:numCache>
                <c:formatCode>General</c:formatCode>
                <c:ptCount val="501"/>
                <c:pt idx="0">
                  <c:v>5.3122010378930921E-92</c:v>
                </c:pt>
                <c:pt idx="1">
                  <c:v>1.2875760033374988E-91</c:v>
                </c:pt>
                <c:pt idx="2">
                  <c:v>3.1151068069722631E-91</c:v>
                </c:pt>
                <c:pt idx="3">
                  <c:v>7.5227166747990155E-91</c:v>
                </c:pt>
                <c:pt idx="4">
                  <c:v>1.8133355048644593E-90</c:v>
                </c:pt>
                <c:pt idx="5">
                  <c:v>4.3629809889027436E-90</c:v>
                </c:pt>
                <c:pt idx="6">
                  <c:v>1.0478284165601231E-89</c:v>
                </c:pt>
                <c:pt idx="7">
                  <c:v>2.5118790256736612E-89</c:v>
                </c:pt>
                <c:pt idx="8">
                  <c:v>6.0104773233080434E-89</c:v>
                </c:pt>
                <c:pt idx="9">
                  <c:v>1.4355585241754378E-88</c:v>
                </c:pt>
                <c:pt idx="10">
                  <c:v>3.4224297120805715E-88</c:v>
                </c:pt>
                <c:pt idx="11">
                  <c:v>8.1442269777666486E-88</c:v>
                </c:pt>
                <c:pt idx="12">
                  <c:v>1.9344918128717577E-87</c:v>
                </c:pt>
                <c:pt idx="13">
                  <c:v>4.5865445810550518E-87</c:v>
                </c:pt>
                <c:pt idx="14">
                  <c:v>1.0854405408062348E-86</c:v>
                </c:pt>
                <c:pt idx="15">
                  <c:v>2.56405982113748E-86</c:v>
                </c:pt>
                <c:pt idx="16">
                  <c:v>6.0457747760891194E-86</c:v>
                </c:pt>
                <c:pt idx="17">
                  <c:v>1.4229101301585102E-85</c:v>
                </c:pt>
                <c:pt idx="18">
                  <c:v>3.3427559780836783E-85</c:v>
                </c:pt>
                <c:pt idx="19">
                  <c:v>7.8385110155752404E-85</c:v>
                </c:pt>
                <c:pt idx="20">
                  <c:v>1.8346962267546708E-84</c:v>
                </c:pt>
                <c:pt idx="21">
                  <c:v>4.2864371329709582E-84</c:v>
                </c:pt>
                <c:pt idx="22">
                  <c:v>9.9960966189028292E-84</c:v>
                </c:pt>
                <c:pt idx="23">
                  <c:v>2.3268378935622097E-83</c:v>
                </c:pt>
                <c:pt idx="24">
                  <c:v>5.4063418899826774E-83</c:v>
                </c:pt>
                <c:pt idx="25">
                  <c:v>1.2538413292025702E-82</c:v>
                </c:pt>
                <c:pt idx="26">
                  <c:v>2.9025743391719557E-82</c:v>
                </c:pt>
                <c:pt idx="27">
                  <c:v>6.7069615701183383E-82</c:v>
                </c:pt>
                <c:pt idx="28">
                  <c:v>1.5469275720793145E-81</c:v>
                </c:pt>
                <c:pt idx="29">
                  <c:v>3.5613596890768052E-81</c:v>
                </c:pt>
                <c:pt idx="30">
                  <c:v>8.183958018759851E-81</c:v>
                </c:pt>
                <c:pt idx="31">
                  <c:v>1.8772090667273872E-80</c:v>
                </c:pt>
                <c:pt idx="32">
                  <c:v>4.2979720738269514E-80</c:v>
                </c:pt>
                <c:pt idx="33">
                  <c:v>9.8223686851725536E-80</c:v>
                </c:pt>
                <c:pt idx="34">
                  <c:v>2.2406321826491957E-79</c:v>
                </c:pt>
                <c:pt idx="35">
                  <c:v>5.1018372874542091E-79</c:v>
                </c:pt>
                <c:pt idx="36">
                  <c:v>1.1595362586347017E-78</c:v>
                </c:pt>
                <c:pt idx="37">
                  <c:v>2.6305330308586269E-78</c:v>
                </c:pt>
                <c:pt idx="38">
                  <c:v>5.9566883865714792E-78</c:v>
                </c:pt>
                <c:pt idx="39">
                  <c:v>1.3463801471427763E-77</c:v>
                </c:pt>
                <c:pt idx="40">
                  <c:v>3.0376113926224424E-77</c:v>
                </c:pt>
                <c:pt idx="41">
                  <c:v>6.8406665743260832E-77</c:v>
                </c:pt>
                <c:pt idx="42">
                  <c:v>1.5376812840651916E-76</c:v>
                </c:pt>
                <c:pt idx="43">
                  <c:v>3.4501337378293384E-76</c:v>
                </c:pt>
                <c:pt idx="44">
                  <c:v>7.7269344422401725E-76</c:v>
                </c:pt>
                <c:pt idx="45">
                  <c:v>1.7273495098659252E-75</c:v>
                </c:pt>
                <c:pt idx="46">
                  <c:v>3.8543833851009067E-75</c:v>
                </c:pt>
                <c:pt idx="47">
                  <c:v>8.5848220232764316E-75</c:v>
                </c:pt>
                <c:pt idx="48">
                  <c:v>1.9085756440838773E-74</c:v>
                </c:pt>
                <c:pt idx="49">
                  <c:v>4.2353485312529194E-74</c:v>
                </c:pt>
                <c:pt idx="50">
                  <c:v>9.3814642503537532E-74</c:v>
                </c:pt>
                <c:pt idx="51">
                  <c:v>2.0742151269062872E-73</c:v>
                </c:pt>
                <c:pt idx="52">
                  <c:v>4.5776086629194479E-73</c:v>
                </c:pt>
                <c:pt idx="53">
                  <c:v>1.00838232207116E-72</c:v>
                </c:pt>
                <c:pt idx="54">
                  <c:v>2.2172439601210812E-72</c:v>
                </c:pt>
                <c:pt idx="55">
                  <c:v>4.8663510341522186E-72</c:v>
                </c:pt>
                <c:pt idx="56">
                  <c:v>1.0660929772902687E-71</c:v>
                </c:pt>
                <c:pt idx="57">
                  <c:v>2.3312477362547219E-71</c:v>
                </c:pt>
                <c:pt idx="58">
                  <c:v>5.0884260616433015E-71</c:v>
                </c:pt>
                <c:pt idx="59">
                  <c:v>1.1086136078765835E-70</c:v>
                </c:pt>
                <c:pt idx="60">
                  <c:v>2.4108968963739247E-70</c:v>
                </c:pt>
                <c:pt idx="61">
                  <c:v>5.2333377786941084E-70</c:v>
                </c:pt>
                <c:pt idx="62">
                  <c:v>1.1339152372212764E-69</c:v>
                </c:pt>
                <c:pt idx="63">
                  <c:v>2.4523593678698774E-69</c:v>
                </c:pt>
                <c:pt idx="64">
                  <c:v>5.2940657217533329E-69</c:v>
                </c:pt>
                <c:pt idx="65">
                  <c:v>1.1407651389284898E-68</c:v>
                </c:pt>
                <c:pt idx="66">
                  <c:v>2.4536061379166455E-68</c:v>
                </c:pt>
                <c:pt idx="67">
                  <c:v>5.2676286831781979E-68</c:v>
                </c:pt>
                <c:pt idx="68">
                  <c:v>1.1288263906660656E-67</c:v>
                </c:pt>
                <c:pt idx="69">
                  <c:v>2.4145758381583746E-67</c:v>
                </c:pt>
                <c:pt idx="70">
                  <c:v>5.1553272985172102E-67</c:v>
                </c:pt>
                <c:pt idx="71">
                  <c:v>1.0986853432330904E-66</c:v>
                </c:pt>
                <c:pt idx="72">
                  <c:v>2.3371797516177176E-66</c:v>
                </c:pt>
                <c:pt idx="73">
                  <c:v>4.9626379828500375E-66</c:v>
                </c:pt>
                <c:pt idx="74">
                  <c:v>1.0518038865734458E-65</c:v>
                </c:pt>
                <c:pt idx="75">
                  <c:v>2.2251466730393546E-65</c:v>
                </c:pt>
                <c:pt idx="76">
                  <c:v>4.6987702591374143E-65</c:v>
                </c:pt>
                <c:pt idx="77">
                  <c:v>9.9040192347279568E-65</c:v>
                </c:pt>
                <c:pt idx="78">
                  <c:v>2.0837251567281134E-64</c:v>
                </c:pt>
                <c:pt idx="79">
                  <c:v>4.3759373013912306E-64</c:v>
                </c:pt>
                <c:pt idx="80">
                  <c:v>9.1728320641134939E-64</c:v>
                </c:pt>
                <c:pt idx="81">
                  <c:v>1.9192762546609097E-63</c:v>
                </c:pt>
                <c:pt idx="82">
                  <c:v>4.0084201246712895E-63</c:v>
                </c:pt>
                <c:pt idx="83">
                  <c:v>8.3562355476662538E-63</c:v>
                </c:pt>
                <c:pt idx="84">
                  <c:v>1.7388007107142437E-62</c:v>
                </c:pt>
                <c:pt idx="85">
                  <c:v>3.6115251248501264E-62</c:v>
                </c:pt>
                <c:pt idx="86">
                  <c:v>7.4874367717230146E-62</c:v>
                </c:pt>
                <c:pt idx="87">
                  <c:v>1.5494493758063224E-61</c:v>
                </c:pt>
                <c:pt idx="88">
                  <c:v>3.2005403787164363E-61</c:v>
                </c:pt>
                <c:pt idx="89">
                  <c:v>6.5988905629935164E-61</c:v>
                </c:pt>
                <c:pt idx="90">
                  <c:v>1.3580640009759145E-60</c:v>
                </c:pt>
                <c:pt idx="91">
                  <c:v>2.7897882735839067E-60</c:v>
                </c:pt>
                <c:pt idx="92">
                  <c:v>5.7203677244563972E-60</c:v>
                </c:pt>
                <c:pt idx="93">
                  <c:v>1.1707882270209991E-59</c:v>
                </c:pt>
                <c:pt idx="94">
                  <c:v>2.3918527617472946E-59</c:v>
                </c:pt>
                <c:pt idx="95">
                  <c:v>4.8774433368191514E-59</c:v>
                </c:pt>
                <c:pt idx="96">
                  <c:v>9.9277702858918102E-59</c:v>
                </c:pt>
                <c:pt idx="97">
                  <c:v>2.0170325306378093E-58</c:v>
                </c:pt>
                <c:pt idx="98">
                  <c:v>4.0904942018328579E-58</c:v>
                </c:pt>
                <c:pt idx="99">
                  <c:v>8.2801910261371448E-58</c:v>
                </c:pt>
                <c:pt idx="100">
                  <c:v>1.67304116523443E-57</c:v>
                </c:pt>
                <c:pt idx="101">
                  <c:v>3.3742293103162967E-57</c:v>
                </c:pt>
                <c:pt idx="102">
                  <c:v>6.7927284956105565E-57</c:v>
                </c:pt>
                <c:pt idx="103">
                  <c:v>1.3649464547130188E-56</c:v>
                </c:pt>
                <c:pt idx="104">
                  <c:v>2.7377177351635402E-56</c:v>
                </c:pt>
                <c:pt idx="105">
                  <c:v>5.4810456583239858E-56</c:v>
                </c:pt>
                <c:pt idx="106">
                  <c:v>1.095317095962385E-55</c:v>
                </c:pt>
                <c:pt idx="107">
                  <c:v>2.1848318019418753E-55</c:v>
                </c:pt>
                <c:pt idx="108">
                  <c:v>4.3500860409307803E-55</c:v>
                </c:pt>
                <c:pt idx="109">
                  <c:v>8.645286324101458E-55</c:v>
                </c:pt>
                <c:pt idx="110">
                  <c:v>1.7149940258409783E-54</c:v>
                </c:pt>
                <c:pt idx="111">
                  <c:v>3.3958424870834373E-54</c:v>
                </c:pt>
                <c:pt idx="112">
                  <c:v>6.7117250931671155E-54</c:v>
                </c:pt>
                <c:pt idx="113">
                  <c:v>1.3241051597393153E-53</c:v>
                </c:pt>
                <c:pt idx="114">
                  <c:v>2.6074290028450149E-53</c:v>
                </c:pt>
                <c:pt idx="115">
                  <c:v>5.1251219290753467E-53</c:v>
                </c:pt>
                <c:pt idx="116">
                  <c:v>1.0055359632186874E-52</c:v>
                </c:pt>
                <c:pt idx="117">
                  <c:v>1.9692130705938487E-52</c:v>
                </c:pt>
                <c:pt idx="118">
                  <c:v>3.849368672515397E-52</c:v>
                </c:pt>
                <c:pt idx="119">
                  <c:v>7.5108311942136606E-52</c:v>
                </c:pt>
                <c:pt idx="120">
                  <c:v>1.4628109110206724E-51</c:v>
                </c:pt>
                <c:pt idx="121">
                  <c:v>2.8437412435920702E-51</c:v>
                </c:pt>
                <c:pt idx="122">
                  <c:v>5.5181519899292555E-51</c:v>
                </c:pt>
                <c:pt idx="123">
                  <c:v>1.0688061298732584E-50</c:v>
                </c:pt>
                <c:pt idx="124">
                  <c:v>2.0663596343522371E-50</c:v>
                </c:pt>
                <c:pt idx="125">
                  <c:v>3.9876274682930143E-50</c:v>
                </c:pt>
                <c:pt idx="126">
                  <c:v>7.6811269740763892E-50</c:v>
                </c:pt>
                <c:pt idx="127">
                  <c:v>1.4768521028415632E-49</c:v>
                </c:pt>
                <c:pt idx="128">
                  <c:v>2.8343322804951983E-49</c:v>
                </c:pt>
                <c:pt idx="129">
                  <c:v>5.4295797481149964E-49</c:v>
                </c:pt>
                <c:pt idx="130">
                  <c:v>1.0382055962299004E-48</c:v>
                </c:pt>
                <c:pt idx="131">
                  <c:v>1.9815371124049827E-48</c:v>
                </c:pt>
                <c:pt idx="132">
                  <c:v>3.7750503793037919E-48</c:v>
                </c:pt>
                <c:pt idx="133">
                  <c:v>7.1786865194543126E-48</c:v>
                </c:pt>
                <c:pt idx="134">
                  <c:v>1.3626016857433238E-47</c:v>
                </c:pt>
                <c:pt idx="135">
                  <c:v>2.5816332794469837E-47</c:v>
                </c:pt>
                <c:pt idx="136">
                  <c:v>4.88227092869299E-47</c:v>
                </c:pt>
                <c:pt idx="137">
                  <c:v>9.2161789034161298E-47</c:v>
                </c:pt>
                <c:pt idx="138">
                  <c:v>1.736527292770843E-46</c:v>
                </c:pt>
                <c:pt idx="139">
                  <c:v>3.2659838000224358E-46</c:v>
                </c:pt>
                <c:pt idx="140">
                  <c:v>6.1312374380728507E-46</c:v>
                </c:pt>
                <c:pt idx="141">
                  <c:v>1.1489045241031979E-45</c:v>
                </c:pt>
                <c:pt idx="142">
                  <c:v>2.1489258996987528E-45</c:v>
                </c:pt>
                <c:pt idx="143">
                  <c:v>4.0119973432471157E-45</c:v>
                </c:pt>
                <c:pt idx="144">
                  <c:v>7.4765549448177848E-45</c:v>
                </c:pt>
                <c:pt idx="145">
                  <c:v>1.3907341457667617E-44</c:v>
                </c:pt>
                <c:pt idx="146">
                  <c:v>2.5821912321125252E-44</c:v>
                </c:pt>
                <c:pt idx="147">
                  <c:v>4.7855778161533279E-44</c:v>
                </c:pt>
                <c:pt idx="148">
                  <c:v>8.8528286589715427E-44</c:v>
                </c:pt>
                <c:pt idx="149">
                  <c:v>1.6346750387318042E-43</c:v>
                </c:pt>
                <c:pt idx="150">
                  <c:v>3.0128846117126076E-43</c:v>
                </c:pt>
                <c:pt idx="151">
                  <c:v>5.5428772806690803E-43</c:v>
                </c:pt>
                <c:pt idx="152">
                  <c:v>1.0178639275592669E-42</c:v>
                </c:pt>
                <c:pt idx="153">
                  <c:v>1.8657174761174953E-42</c:v>
                </c:pt>
                <c:pt idx="154">
                  <c:v>3.4135300593612351E-42</c:v>
                </c:pt>
                <c:pt idx="155">
                  <c:v>6.2339494958367317E-42</c:v>
                </c:pt>
                <c:pt idx="156">
                  <c:v>1.1363824642942059E-41</c:v>
                </c:pt>
                <c:pt idx="157">
                  <c:v>2.0676996930689489E-41</c:v>
                </c:pt>
                <c:pt idx="158">
                  <c:v>3.7553645222755697E-41</c:v>
                </c:pt>
                <c:pt idx="159">
                  <c:v>6.8079825018086238E-41</c:v>
                </c:pt>
                <c:pt idx="160">
                  <c:v>1.2319312118882062E-40</c:v>
                </c:pt>
                <c:pt idx="161">
                  <c:v>2.225134063478062E-40</c:v>
                </c:pt>
                <c:pt idx="162">
                  <c:v>4.0116921788753047E-40</c:v>
                </c:pt>
                <c:pt idx="163">
                  <c:v>7.2193935536839507E-40</c:v>
                </c:pt>
                <c:pt idx="164">
                  <c:v>1.2968075455749252E-39</c:v>
                </c:pt>
                <c:pt idx="165">
                  <c:v>2.3251556801736396E-39</c:v>
                </c:pt>
                <c:pt idx="166">
                  <c:v>4.1613116247274629E-39</c:v>
                </c:pt>
                <c:pt idx="167">
                  <c:v>7.433787443227403E-39</c:v>
                </c:pt>
                <c:pt idx="168">
                  <c:v>1.3255366322449741E-38</c:v>
                </c:pt>
                <c:pt idx="169">
                  <c:v>2.3592557682457487E-38</c:v>
                </c:pt>
                <c:pt idx="170">
                  <c:v>4.191408721501657E-38</c:v>
                </c:pt>
                <c:pt idx="171">
                  <c:v>7.4327015710813097E-38</c:v>
                </c:pt>
                <c:pt idx="172">
                  <c:v>1.3156339591703705E-37</c:v>
                </c:pt>
                <c:pt idx="173">
                  <c:v>2.3244764470359473E-37</c:v>
                </c:pt>
                <c:pt idx="174">
                  <c:v>4.0993681354520073E-37</c:v>
                </c:pt>
                <c:pt idx="175">
                  <c:v>7.216230350521934E-37</c:v>
                </c:pt>
                <c:pt idx="176">
                  <c:v>1.2679599931216323E-36</c:v>
                </c:pt>
                <c:pt idx="177">
                  <c:v>2.2238342244617813E-36</c:v>
                </c:pt>
                <c:pt idx="178">
                  <c:v>3.8931484527013905E-36</c:v>
                </c:pt>
                <c:pt idx="179">
                  <c:v>6.8030116580558114E-36</c:v>
                </c:pt>
                <c:pt idx="180">
                  <c:v>1.1865967701585418E-35</c:v>
                </c:pt>
                <c:pt idx="181">
                  <c:v>2.0658881499593599E-35</c:v>
                </c:pt>
                <c:pt idx="182">
                  <c:v>3.5901462708695737E-35</c:v>
                </c:pt>
                <c:pt idx="183">
                  <c:v>6.2275780270070865E-35</c:v>
                </c:pt>
                <c:pt idx="184">
                  <c:v>1.0782709579483701E-34</c:v>
                </c:pt>
                <c:pt idx="185">
                  <c:v>1.8635383498586754E-34</c:v>
                </c:pt>
                <c:pt idx="186">
                  <c:v>3.2147740717312501E-34</c:v>
                </c:pt>
                <c:pt idx="187">
                  <c:v>5.5355945778999557E-34</c:v>
                </c:pt>
                <c:pt idx="188">
                  <c:v>9.5143645900012899E-34</c:v>
                </c:pt>
                <c:pt idx="189">
                  <c:v>1.6322887964905775E-33</c:v>
                </c:pt>
                <c:pt idx="190">
                  <c:v>2.7952194265221393E-33</c:v>
                </c:pt>
                <c:pt idx="191">
                  <c:v>4.7778939736861136E-33</c:v>
                </c:pt>
                <c:pt idx="192">
                  <c:v>8.1518992990673323E-33</c:v>
                </c:pt>
                <c:pt idx="193">
                  <c:v>1.3882983266425988E-32</c:v>
                </c:pt>
                <c:pt idx="194">
                  <c:v>2.3599809111604923E-32</c:v>
                </c:pt>
                <c:pt idx="195">
                  <c:v>4.0043854629634238E-32</c:v>
                </c:pt>
                <c:pt idx="196">
                  <c:v>6.7821120080819912E-32</c:v>
                </c:pt>
                <c:pt idx="197">
                  <c:v>1.1465572261269339E-31</c:v>
                </c:pt>
                <c:pt idx="198">
                  <c:v>1.9347649429442133E-31</c:v>
                </c:pt>
                <c:pt idx="199">
                  <c:v>3.2588350547232393E-31</c:v>
                </c:pt>
                <c:pt idx="200">
                  <c:v>5.4789614527743281E-31</c:v>
                </c:pt>
                <c:pt idx="201">
                  <c:v>9.19466279577028E-31</c:v>
                </c:pt>
                <c:pt idx="202">
                  <c:v>1.5401927124572411E-30</c:v>
                </c:pt>
                <c:pt idx="203">
                  <c:v>2.5752299684896425E-30</c:v>
                </c:pt>
                <c:pt idx="204">
                  <c:v>4.2979233620818204E-30</c:v>
                </c:pt>
                <c:pt idx="205">
                  <c:v>7.1598349763156175E-30</c:v>
                </c:pt>
                <c:pt idx="206">
                  <c:v>1.1905538778573036E-29</c:v>
                </c:pt>
                <c:pt idx="207">
                  <c:v>1.9760448216951027E-29</c:v>
                </c:pt>
                <c:pt idx="208">
                  <c:v>3.2737553753799668E-29</c:v>
                </c:pt>
                <c:pt idx="209">
                  <c:v>5.4137394915921553E-29</c:v>
                </c:pt>
                <c:pt idx="210">
                  <c:v>8.9361444193979968E-29</c:v>
                </c:pt>
                <c:pt idx="211">
                  <c:v>1.4723284362019015E-28</c:v>
                </c:pt>
                <c:pt idx="212">
                  <c:v>2.4213686605312415E-28</c:v>
                </c:pt>
                <c:pt idx="213">
                  <c:v>3.9748324813356819E-28</c:v>
                </c:pt>
                <c:pt idx="214">
                  <c:v>6.5129604222056379E-28</c:v>
                </c:pt>
                <c:pt idx="215">
                  <c:v>1.0652210597439468E-27</c:v>
                </c:pt>
                <c:pt idx="216">
                  <c:v>1.7390126646980558E-27</c:v>
                </c:pt>
                <c:pt idx="217">
                  <c:v>2.8337885531002352E-27</c:v>
                </c:pt>
                <c:pt idx="218">
                  <c:v>4.6092878899305028E-27</c:v>
                </c:pt>
                <c:pt idx="219">
                  <c:v>7.4834510653662932E-27</c:v>
                </c:pt>
                <c:pt idx="220">
                  <c:v>1.2127511853840759E-26</c:v>
                </c:pt>
                <c:pt idx="221">
                  <c:v>1.9617478639592599E-26</c:v>
                </c:pt>
                <c:pt idx="222">
                  <c:v>3.1674981139547513E-26</c:v>
                </c:pt>
                <c:pt idx="223">
                  <c:v>5.1049469988847908E-26</c:v>
                </c:pt>
                <c:pt idx="224">
                  <c:v>8.2123567271063774E-26</c:v>
                </c:pt>
                <c:pt idx="225">
                  <c:v>1.3187001947705913E-25</c:v>
                </c:pt>
                <c:pt idx="226">
                  <c:v>2.1136157216784941E-25</c:v>
                </c:pt>
                <c:pt idx="227">
                  <c:v>3.3814867263853618E-25</c:v>
                </c:pt>
                <c:pt idx="228">
                  <c:v>5.3999661726044783E-25</c:v>
                </c:pt>
                <c:pt idx="229">
                  <c:v>8.6074812919349163E-25</c:v>
                </c:pt>
                <c:pt idx="230">
                  <c:v>1.3695025070016197E-24</c:v>
                </c:pt>
                <c:pt idx="231">
                  <c:v>2.174959987568783E-24</c:v>
                </c:pt>
                <c:pt idx="232">
                  <c:v>3.4477947796954315E-24</c:v>
                </c:pt>
                <c:pt idx="233">
                  <c:v>5.4554834141574177E-24</c:v>
                </c:pt>
                <c:pt idx="234">
                  <c:v>8.6164181667197224E-24</c:v>
                </c:pt>
                <c:pt idx="235">
                  <c:v>1.3583822300138581E-23</c:v>
                </c:pt>
                <c:pt idx="236">
                  <c:v>2.1375629409103837E-23</c:v>
                </c:pt>
                <c:pt idx="237">
                  <c:v>3.3575116422031255E-23</c:v>
                </c:pt>
                <c:pt idx="238">
                  <c:v>5.2640237375160236E-23</c:v>
                </c:pt>
                <c:pt idx="239">
                  <c:v>8.2379631835337693E-23</c:v>
                </c:pt>
                <c:pt idx="240">
                  <c:v>1.2868370320632188E-22</c:v>
                </c:pt>
                <c:pt idx="241">
                  <c:v>2.0064528099352309E-22</c:v>
                </c:pt>
                <c:pt idx="242">
                  <c:v>3.1227415762350376E-22</c:v>
                </c:pt>
                <c:pt idx="243">
                  <c:v>4.8511514918447769E-22</c:v>
                </c:pt>
                <c:pt idx="244">
                  <c:v>7.5223809701286554E-22</c:v>
                </c:pt>
                <c:pt idx="245">
                  <c:v>1.1643069981670276E-21</c:v>
                </c:pt>
                <c:pt idx="246">
                  <c:v>1.7987938214658879E-21</c:v>
                </c:pt>
                <c:pt idx="247">
                  <c:v>2.7739393572374952E-21</c:v>
                </c:pt>
                <c:pt idx="248">
                  <c:v>4.2698658801644789E-21</c:v>
                </c:pt>
                <c:pt idx="249">
                  <c:v>6.5604435195929956E-21</c:v>
                </c:pt>
                <c:pt idx="250">
                  <c:v>1.0061294564866537E-20</c:v>
                </c:pt>
                <c:pt idx="251">
                  <c:v>1.5401968226589301E-20</c:v>
                </c:pt>
                <c:pt idx="252">
                  <c:v>2.3534245426244232E-20</c:v>
                </c:pt>
                <c:pt idx="253">
                  <c:v>3.589434470430652E-20</c:v>
                </c:pt>
                <c:pt idx="254">
                  <c:v>5.4645383238204858E-20</c:v>
                </c:pt>
                <c:pt idx="255">
                  <c:v>8.3039097218585667E-20</c:v>
                </c:pt>
                <c:pt idx="256">
                  <c:v>1.2595443317576869E-19</c:v>
                </c:pt>
                <c:pt idx="257">
                  <c:v>1.9069793603382516E-19</c:v>
                </c:pt>
                <c:pt idx="258">
                  <c:v>2.8819087349367185E-19</c:v>
                </c:pt>
                <c:pt idx="259">
                  <c:v>4.3472653539784671E-19</c:v>
                </c:pt>
                <c:pt idx="260">
                  <c:v>6.5456649673985074E-19</c:v>
                </c:pt>
                <c:pt idx="261">
                  <c:v>9.8376890499279716E-19</c:v>
                </c:pt>
                <c:pt idx="262">
                  <c:v>1.4758224272003686E-18</c:v>
                </c:pt>
                <c:pt idx="263">
                  <c:v>2.2099213429855453E-18</c:v>
                </c:pt>
                <c:pt idx="264">
                  <c:v>3.3030962025728816E-18</c:v>
                </c:pt>
                <c:pt idx="265">
                  <c:v>4.9279617139138237E-18</c:v>
                </c:pt>
                <c:pt idx="266">
                  <c:v>7.3386322214452664E-18</c:v>
                </c:pt>
                <c:pt idx="267">
                  <c:v>1.0908489493526441E-17</c:v>
                </c:pt>
                <c:pt idx="268">
                  <c:v>1.618511568453193E-17</c:v>
                </c:pt>
                <c:pt idx="269">
                  <c:v>2.3970036430251642E-17</c:v>
                </c:pt>
                <c:pt idx="270">
                  <c:v>3.5434252552052576E-17</c:v>
                </c:pt>
                <c:pt idx="271">
                  <c:v>5.2285293986982911E-17</c:v>
                </c:pt>
                <c:pt idx="272">
                  <c:v>7.7008298600120339E-17</c:v>
                </c:pt>
                <c:pt idx="273">
                  <c:v>1.1321323448283707E-16</c:v>
                </c:pt>
                <c:pt idx="274">
                  <c:v>1.6613401627065461E-16</c:v>
                </c:pt>
                <c:pt idx="275">
                  <c:v>2.4334455109826723E-16</c:v>
                </c:pt>
                <c:pt idx="276">
                  <c:v>3.557839757755586E-16</c:v>
                </c:pt>
                <c:pt idx="277">
                  <c:v>5.1922170347388722E-16</c:v>
                </c:pt>
                <c:pt idx="278">
                  <c:v>7.5634682370617309E-16</c:v>
                </c:pt>
                <c:pt idx="279">
                  <c:v>1.0997420548645311E-15</c:v>
                </c:pt>
                <c:pt idx="280">
                  <c:v>1.5961083687394049E-15</c:v>
                </c:pt>
                <c:pt idx="281">
                  <c:v>2.3122543879220256E-15</c:v>
                </c:pt>
                <c:pt idx="282">
                  <c:v>3.3435709692722903E-15</c:v>
                </c:pt>
                <c:pt idx="283">
                  <c:v>4.8259984185820188E-15</c:v>
                </c:pt>
                <c:pt idx="284">
                  <c:v>6.9528922750775313E-15</c:v>
                </c:pt>
                <c:pt idx="285">
                  <c:v>9.9987456774238171E-15</c:v>
                </c:pt>
                <c:pt idx="286">
                  <c:v>1.435248955104155E-14</c:v>
                </c:pt>
                <c:pt idx="287">
                  <c:v>2.0564144771121255E-14</c:v>
                </c:pt>
                <c:pt idx="288">
                  <c:v>2.9410049931843707E-14</c:v>
                </c:pt>
                <c:pt idx="289">
                  <c:v>4.1983879513395048E-14</c:v>
                </c:pt>
                <c:pt idx="290">
                  <c:v>5.9823396701968216E-14</c:v>
                </c:pt>
                <c:pt idx="291">
                  <c:v>8.5086618667764291E-14</c:v>
                </c:pt>
                <c:pt idx="292">
                  <c:v>1.2079616821159116E-13</c:v>
                </c:pt>
                <c:pt idx="293">
                  <c:v>1.7117752673410087E-13</c:v>
                </c:pt>
                <c:pt idx="294">
                  <c:v>2.4212633711489275E-13</c:v>
                </c:pt>
                <c:pt idx="295">
                  <c:v>3.4185269887334769E-13</c:v>
                </c:pt>
                <c:pt idx="296">
                  <c:v>4.8176771140132943E-13</c:v>
                </c:pt>
                <c:pt idx="297">
                  <c:v>6.7770090017880556E-13</c:v>
                </c:pt>
                <c:pt idx="298">
                  <c:v>9.5156866250437823E-13</c:v>
                </c:pt>
                <c:pt idx="299">
                  <c:v>1.3336562233010054E-12</c:v>
                </c:pt>
                <c:pt idx="300">
                  <c:v>1.8657324128761512E-12</c:v>
                </c:pt>
                <c:pt idx="301">
                  <c:v>2.6052926427112197E-12</c:v>
                </c:pt>
                <c:pt idx="302">
                  <c:v>3.6313270566313777E-12</c:v>
                </c:pt>
                <c:pt idx="303">
                  <c:v>5.0521462492928134E-12</c:v>
                </c:pt>
                <c:pt idx="304">
                  <c:v>7.015977028505621E-12</c:v>
                </c:pt>
                <c:pt idx="305">
                  <c:v>9.7252796604089586E-12</c:v>
                </c:pt>
                <c:pt idx="306">
                  <c:v>1.345605442622987E-11</c:v>
                </c:pt>
                <c:pt idx="307">
                  <c:v>1.8583823295536781E-11</c:v>
                </c:pt>
                <c:pt idx="308">
                  <c:v>2.5618523473665495E-11</c:v>
                </c:pt>
                <c:pt idx="309">
                  <c:v>3.5251274196909847E-11</c:v>
                </c:pt>
                <c:pt idx="310">
                  <c:v>4.8416929036168974E-11</c:v>
                </c:pt>
                <c:pt idx="311">
                  <c:v>6.6377570984359147E-11</c:v>
                </c:pt>
                <c:pt idx="312">
                  <c:v>9.0833734054242209E-11</c:v>
                </c:pt>
                <c:pt idx="313">
                  <c:v>1.2407225506253447E-10</c:v>
                </c:pt>
                <c:pt idx="314">
                  <c:v>1.6916241619581119E-10</c:v>
                </c:pt>
                <c:pt idx="315">
                  <c:v>2.3021561607307087E-10</c:v>
                </c:pt>
                <c:pt idx="316">
                  <c:v>3.1272843775250576E-10</c:v>
                </c:pt>
                <c:pt idx="317">
                  <c:v>4.2403496306538148E-10</c:v>
                </c:pt>
                <c:pt idx="318">
                  <c:v>5.7390188970074911E-10</c:v>
                </c:pt>
                <c:pt idx="319">
                  <c:v>7.7530991581272823E-10</c:v>
                </c:pt>
                <c:pt idx="320">
                  <c:v>1.0454775657544975E-9</c:v>
                </c:pt>
                <c:pt idx="321">
                  <c:v>1.4071998933854079E-9</c:v>
                </c:pt>
                <c:pt idx="322">
                  <c:v>1.8905952613938693E-9</c:v>
                </c:pt>
                <c:pt idx="323">
                  <c:v>2.535379838575782E-9</c:v>
                </c:pt>
                <c:pt idx="324">
                  <c:v>3.3938230571352834E-9</c:v>
                </c:pt>
                <c:pt idx="325">
                  <c:v>4.5345798642773688E-9</c:v>
                </c:pt>
                <c:pt idx="326">
                  <c:v>6.0476494642006403E-9</c:v>
                </c:pt>
                <c:pt idx="327">
                  <c:v>8.0507781964734735E-9</c:v>
                </c:pt>
                <c:pt idx="328">
                  <c:v>1.0697709712674617E-8</c:v>
                </c:pt>
                <c:pt idx="329">
                  <c:v>1.4188792974995638E-8</c:v>
                </c:pt>
                <c:pt idx="330">
                  <c:v>1.8784593059994561E-8</c:v>
                </c:pt>
                <c:pt idx="331">
                  <c:v>2.4823317733666887E-8</c:v>
                </c:pt>
                <c:pt idx="332">
                  <c:v>3.2743082109960153E-8</c:v>
                </c:pt>
                <c:pt idx="333">
                  <c:v>4.3110293949855088E-8</c:v>
                </c:pt>
                <c:pt idx="334">
                  <c:v>5.6655764867382476E-8</c:v>
                </c:pt>
                <c:pt idx="335">
                  <c:v>7.4320551866166819E-8</c:v>
                </c:pt>
                <c:pt idx="336">
                  <c:v>9.7314026091447181E-8</c:v>
                </c:pt>
                <c:pt idx="337">
                  <c:v>1.2718727170337205E-7</c:v>
                </c:pt>
                <c:pt idx="338">
                  <c:v>1.6592566162059665E-7</c:v>
                </c:pt>
                <c:pt idx="339">
                  <c:v>2.1606536751865003E-7</c:v>
                </c:pt>
                <c:pt idx="340">
                  <c:v>2.8083967337152125E-7</c:v>
                </c:pt>
                <c:pt idx="341">
                  <c:v>3.6436231588980424E-7</c:v>
                </c:pt>
                <c:pt idx="342">
                  <c:v>4.7185671977146946E-7</c:v>
                </c:pt>
                <c:pt idx="343">
                  <c:v>6.0994198767939933E-7</c:v>
                </c:pt>
                <c:pt idx="344">
                  <c:v>7.8698891112222204E-7</c:v>
                </c:pt>
                <c:pt idx="345">
                  <c:v>1.0135621670940465E-6</c:v>
                </c:pt>
                <c:pt idx="346">
                  <c:v>1.3029683474751204E-6</c:v>
                </c:pt>
                <c:pt idx="347">
                  <c:v>1.6719336394780821E-6</c:v>
                </c:pt>
                <c:pt idx="348">
                  <c:v>2.1414399579890901E-6</c:v>
                </c:pt>
                <c:pt idx="349">
                  <c:v>2.7377542651121674E-6</c:v>
                </c:pt>
                <c:pt idx="350">
                  <c:v>3.4936928597599374E-6</c:v>
                </c:pt>
                <c:pt idx="351">
                  <c:v>4.4501707646913995E-6</c:v>
                </c:pt>
                <c:pt idx="352">
                  <c:v>5.6580961889352449E-6</c:v>
                </c:pt>
                <c:pt idx="353">
                  <c:v>7.1806816362918626E-6</c:v>
                </c:pt>
                <c:pt idx="354">
                  <c:v>9.0962568313042697E-6</c:v>
                </c:pt>
                <c:pt idx="355">
                  <c:v>1.1501684540044651E-5</c:v>
                </c:pt>
                <c:pt idx="356">
                  <c:v>1.4516498905071919E-5</c:v>
                </c:pt>
                <c:pt idx="357">
                  <c:v>1.8287907457825947E-5</c:v>
                </c:pt>
                <c:pt idx="358">
                  <c:v>2.2996822919559696E-5</c:v>
                </c:pt>
                <c:pt idx="359">
                  <c:v>2.8865119692421023E-5</c:v>
                </c:pt>
                <c:pt idx="360">
                  <c:v>3.6164343050707051E-5</c:v>
                </c:pt>
                <c:pt idx="361">
                  <c:v>4.5226136979141324E-5</c:v>
                </c:pt>
                <c:pt idx="362">
                  <c:v>5.6454699913692113E-5</c:v>
                </c:pt>
                <c:pt idx="363">
                  <c:v>7.0341626893460655E-5</c:v>
                </c:pt>
                <c:pt idx="364">
                  <c:v>8.748355242562364E-5</c:v>
                </c:pt>
                <c:pt idx="365">
                  <c:v>1.0860307131145471E-4</c:v>
                </c:pt>
                <c:pt idx="366">
                  <c:v>1.3457348539857837E-4</c:v>
                </c:pt>
                <c:pt idx="367">
                  <c:v>1.6644800332513978E-4</c:v>
                </c:pt>
                <c:pt idx="368">
                  <c:v>2.0549410839652794E-4</c:v>
                </c:pt>
                <c:pt idx="369">
                  <c:v>2.5323390733562857E-4</c:v>
                </c:pt>
                <c:pt idx="370">
                  <c:v>3.114913802623881E-4</c:v>
                </c:pt>
                <c:pt idx="371">
                  <c:v>3.8244757028881439E-4</c:v>
                </c:pt>
                <c:pt idx="372">
                  <c:v>4.6870487984486988E-4</c:v>
                </c:pt>
                <c:pt idx="373">
                  <c:v>5.7336178041054325E-4</c:v>
                </c:pt>
                <c:pt idx="374">
                  <c:v>7.0009939266118821E-4</c:v>
                </c:pt>
                <c:pt idx="375">
                  <c:v>8.5328155484568904E-4</c:v>
                </c:pt>
                <c:pt idx="376">
                  <c:v>1.0380701679394641E-3</c:v>
                </c:pt>
                <c:pt idx="377">
                  <c:v>1.2605577858463932E-3</c:v>
                </c:pt>
                <c:pt idx="378">
                  <c:v>1.5279196063812612E-3</c:v>
                </c:pt>
                <c:pt idx="379">
                  <c:v>1.8485872122233191E-3</c:v>
                </c:pt>
                <c:pt idx="380">
                  <c:v>2.2324466082698324E-3</c:v>
                </c:pt>
                <c:pt idx="381">
                  <c:v>2.6910633000567243E-3</c:v>
                </c:pt>
                <c:pt idx="382">
                  <c:v>3.2379373537578925E-3</c:v>
                </c:pt>
                <c:pt idx="383">
                  <c:v>3.888791567661021E-3</c:v>
                </c:pt>
                <c:pt idx="384">
                  <c:v>4.661896063159917E-3</c:v>
                </c:pt>
                <c:pt idx="385">
                  <c:v>5.5784327646515933E-3</c:v>
                </c:pt>
                <c:pt idx="386">
                  <c:v>6.6629033759281432E-3</c:v>
                </c:pt>
                <c:pt idx="387">
                  <c:v>7.9435845685368444E-3</c:v>
                </c:pt>
                <c:pt idx="388">
                  <c:v>9.4530341671415323E-3</c:v>
                </c:pt>
                <c:pt idx="389">
                  <c:v>1.1228652139333311E-2</c:v>
                </c:pt>
                <c:pt idx="390">
                  <c:v>1.3313300162999945E-2</c:v>
                </c:pt>
                <c:pt idx="391">
                  <c:v>1.5755983442936564E-2</c:v>
                </c:pt>
                <c:pt idx="392">
                  <c:v>1.8612598268891369E-2</c:v>
                </c:pt>
                <c:pt idx="393">
                  <c:v>2.1946748538194689E-2</c:v>
                </c:pt>
                <c:pt idx="394">
                  <c:v>2.5830634095658368E-2</c:v>
                </c:pt>
                <c:pt idx="395">
                  <c:v>3.0346013259524983E-2</c:v>
                </c:pt>
                <c:pt idx="396">
                  <c:v>3.5585241292918193E-2</c:v>
                </c:pt>
                <c:pt idx="397">
                  <c:v>4.1652385833862743E-2</c:v>
                </c:pt>
                <c:pt idx="398">
                  <c:v>4.8664419402508825E-2</c:v>
                </c:pt>
                <c:pt idx="399">
                  <c:v>5.6752488051730964E-2</c:v>
                </c:pt>
                <c:pt idx="400">
                  <c:v>6.6063254008183636E-2</c:v>
                </c:pt>
                <c:pt idx="401">
                  <c:v>7.6760308758430693E-2</c:v>
                </c:pt>
                <c:pt idx="402">
                  <c:v>8.9025651464448866E-2</c:v>
                </c:pt>
                <c:pt idx="403">
                  <c:v>0.10306122584294899</c:v>
                </c:pt>
                <c:pt idx="404">
                  <c:v>0.11909050671513853</c:v>
                </c:pt>
                <c:pt idx="405">
                  <c:v>0.13736012533312272</c:v>
                </c:pt>
                <c:pt idx="406">
                  <c:v>0.15814152032575632</c:v>
                </c:pt>
                <c:pt idx="407">
                  <c:v>0.1817325986947961</c:v>
                </c:pt>
                <c:pt idx="408">
                  <c:v>0.20845938875126671</c:v>
                </c:pt>
                <c:pt idx="409">
                  <c:v>0.23867766423720402</c:v>
                </c:pt>
                <c:pt idx="410">
                  <c:v>0.27277451616046849</c:v>
                </c:pt>
                <c:pt idx="411">
                  <c:v>0.31116984611731141</c:v>
                </c:pt>
                <c:pt idx="412">
                  <c:v>0.35431775213227978</c:v>
                </c:pt>
                <c:pt idx="413">
                  <c:v>0.40270777535751062</c:v>
                </c:pt>
                <c:pt idx="414">
                  <c:v>0.45686597339922408</c:v>
                </c:pt>
                <c:pt idx="415">
                  <c:v>0.51735578363970069</c:v>
                </c:pt>
                <c:pt idx="416">
                  <c:v>0.58477863776491423</c:v>
                </c:pt>
                <c:pt idx="417">
                  <c:v>0.65977428686239692</c:v>
                </c:pt>
                <c:pt idx="418">
                  <c:v>0.7430207949956642</c:v>
                </c:pt>
                <c:pt idx="419">
                  <c:v>0.83523415816777968</c:v>
                </c:pt>
                <c:pt idx="420">
                  <c:v>0.93716750513585412</c:v>
                </c:pt>
                <c:pt idx="421">
                  <c:v>1.0496098367083535</c:v>
                </c:pt>
                <c:pt idx="422">
                  <c:v>1.1733842610240151</c:v>
                </c:pt>
                <c:pt idx="423">
                  <c:v>1.3093456839467694</c:v>
                </c:pt>
                <c:pt idx="424">
                  <c:v>1.4583779161812331</c:v>
                </c:pt>
                <c:pt idx="425">
                  <c:v>1.6213901620757352</c:v>
                </c:pt>
                <c:pt idx="426">
                  <c:v>1.7993128593818</c:v>
                </c:pt>
                <c:pt idx="427">
                  <c:v>1.9930928445150708</c:v>
                </c:pt>
                <c:pt idx="428">
                  <c:v>2.2036878241327273</c:v>
                </c:pt>
                <c:pt idx="429">
                  <c:v>2.4320601411092739</c:v>
                </c:pt>
                <c:pt idx="430">
                  <c:v>2.6791698312399315</c:v>
                </c:pt>
                <c:pt idx="431">
                  <c:v>2.9459669761921181</c:v>
                </c:pt>
                <c:pt idx="432">
                  <c:v>3.23338336830134</c:v>
                </c:pt>
                <c:pt idx="433">
                  <c:v>3.5423235136862381</c:v>
                </c:pt>
                <c:pt idx="434">
                  <c:v>3.8736550117320458</c:v>
                </c:pt>
                <c:pt idx="435">
                  <c:v>4.2281983611320433</c:v>
                </c:pt>
                <c:pt idx="436">
                  <c:v>4.6067162552283278</c:v>
                </c:pt>
                <c:pt idx="437">
                  <c:v>5.0099024421793388</c:v>
                </c:pt>
                <c:pt idx="438">
                  <c:v>5.4383702383032384</c:v>
                </c:pt>
                <c:pt idx="439">
                  <c:v>5.8926407955858648</c:v>
                </c:pt>
                <c:pt idx="440">
                  <c:v>6.3731312365651283</c:v>
                </c:pt>
                <c:pt idx="441">
                  <c:v>6.8801427813632952</c:v>
                </c:pt>
                <c:pt idx="442">
                  <c:v>7.4138490022782992</c:v>
                </c:pt>
                <c:pt idx="443">
                  <c:v>7.9742843508049344</c:v>
                </c:pt>
                <c:pt idx="444">
                  <c:v>8.5613331099763563</c:v>
                </c:pt>
                <c:pt idx="445">
                  <c:v>9.1747189312428663</c:v>
                </c:pt>
                <c:pt idx="446">
                  <c:v>9.8139951194970205</c:v>
                </c:pt>
                <c:pt idx="447">
                  <c:v>10.478535832088507</c:v>
                </c:pt>
                <c:pt idx="448">
                  <c:v>11.167528357550266</c:v>
                </c:pt>
                <c:pt idx="449">
                  <c:v>11.879966637109872</c:v>
                </c:pt>
                <c:pt idx="450">
                  <c:v>12.614646186754507</c:v>
                </c:pt>
                <c:pt idx="451">
                  <c:v>13.370160569561889</c:v>
                </c:pt>
                <c:pt idx="452">
                  <c:v>14.14489955715737</c:v>
                </c:pt>
                <c:pt idx="453">
                  <c:v>14.93704910551291</c:v>
                </c:pt>
                <c:pt idx="454">
                  <c:v>15.744593253923783</c:v>
                </c:pt>
                <c:pt idx="455">
                  <c:v>16.565318036995407</c:v>
                </c:pt>
                <c:pt idx="456">
                  <c:v>17.396817478014476</c:v>
                </c:pt>
                <c:pt idx="457">
                  <c:v>18.236501708389188</c:v>
                </c:pt>
                <c:pt idx="458">
                  <c:v>19.081607232201975</c:v>
                </c:pt>
                <c:pt idx="459">
                  <c:v>19.929209327655645</c:v>
                </c:pt>
                <c:pt idx="460">
                  <c:v>20.77623654868756</c:v>
                </c:pt>
                <c:pt idx="461">
                  <c:v>21.619487260698104</c:v>
                </c:pt>
                <c:pt idx="462">
                  <c:v>22.455648114644656</c:v>
                </c:pt>
                <c:pt idx="463">
                  <c:v>23.281314334175327</c:v>
                </c:pt>
                <c:pt idx="464">
                  <c:v>24.093011661520851</c:v>
                </c:pt>
                <c:pt idx="465">
                  <c:v>24.887219780042322</c:v>
                </c:pt>
                <c:pt idx="466">
                  <c:v>25.660397005158721</c:v>
                </c:pt>
                <c:pt idx="467">
                  <c:v>26.409006011354165</c:v>
                </c:pt>
                <c:pt idx="468">
                  <c:v>27.129540341570355</c:v>
                </c:pt>
                <c:pt idx="469">
                  <c:v>27.818551426972604</c:v>
                </c:pt>
                <c:pt idx="470">
                  <c:v>28.472675830243784</c:v>
                </c:pt>
                <c:pt idx="471">
                  <c:v>29.088662414562119</c:v>
                </c:pt>
                <c:pt idx="472">
                  <c:v>29.663399133548996</c:v>
                </c:pt>
                <c:pt idx="473">
                  <c:v>30.193939134953855</c:v>
                </c:pt>
                <c:pt idx="474">
                  <c:v>30.677525872824578</c:v>
                </c:pt>
                <c:pt idx="475">
                  <c:v>31.111616929461018</c:v>
                </c:pt>
                <c:pt idx="476">
                  <c:v>31.493906259551796</c:v>
                </c:pt>
                <c:pt idx="477">
                  <c:v>31.822344584451528</c:v>
                </c:pt>
                <c:pt idx="478">
                  <c:v>32.095157684383025</c:v>
                </c:pt>
                <c:pt idx="479">
                  <c:v>32.310862360182242</c:v>
                </c:pt>
                <c:pt idx="480">
                  <c:v>32.468279863699529</c:v>
                </c:pt>
                <c:pt idx="481">
                  <c:v>32.566546626714732</c:v>
                </c:pt>
                <c:pt idx="482">
                  <c:v>32.605122151737035</c:v>
                </c:pt>
                <c:pt idx="483">
                  <c:v>32.583793963809477</c:v>
                </c:pt>
                <c:pt idx="484">
                  <c:v>32.502679559844083</c:v>
                </c:pt>
                <c:pt idx="485">
                  <c:v>32.362225330465471</c:v>
                </c:pt>
                <c:pt idx="486">
                  <c:v>32.163202468204815</c:v>
                </c:pt>
                <c:pt idx="487">
                  <c:v>31.906699914522189</c:v>
                </c:pt>
                <c:pt idx="488">
                  <c:v>31.594114435906533</c:v>
                </c:pt>
                <c:pt idx="489">
                  <c:v>31.227137955589676</c:v>
                </c:pt>
                <c:pt idx="490">
                  <c:v>30.807742301625193</c:v>
                </c:pt>
                <c:pt idx="491">
                  <c:v>30.338161563676152</c:v>
                </c:pt>
                <c:pt idx="492">
                  <c:v>29.820872279332736</c:v>
                </c:pt>
                <c:pt idx="493">
                  <c:v>29.2585716957073</c:v>
                </c:pt>
                <c:pt idx="494">
                  <c:v>28.654154373066493</c:v>
                </c:pt>
                <c:pt idx="495">
                  <c:v>28.010687414069313</c:v>
                </c:pt>
                <c:pt idx="496">
                  <c:v>27.331384614579793</c:v>
                </c:pt>
                <c:pt idx="497">
                  <c:v>26.619579839888736</c:v>
                </c:pt>
                <c:pt idx="498">
                  <c:v>25.878699933472635</c:v>
                </c:pt>
                <c:pt idx="499">
                  <c:v>25.112237464183448</c:v>
                </c:pt>
                <c:pt idx="500">
                  <c:v>24.323723612126493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965-4C95-9F17-5AE7ED5F6771}"/>
            </c:ext>
          </c:extLst>
        </c:ser>
        <c:ser>
          <c:idx val="0"/>
          <c:order val="1"/>
          <c:tx>
            <c:v>Data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A750CR!$E$12:$E$512</c:f>
              <c:numCache>
                <c:formatCode>General</c:formatCode>
                <c:ptCount val="501"/>
                <c:pt idx="0">
                  <c:v>37.632005570299043</c:v>
                </c:pt>
                <c:pt idx="1">
                  <c:v>56.819577498095441</c:v>
                </c:pt>
                <c:pt idx="2">
                  <c:v>40.007149425891839</c:v>
                </c:pt>
                <c:pt idx="3">
                  <c:v>40.194721353687783</c:v>
                </c:pt>
                <c:pt idx="4">
                  <c:v>25.382293281484181</c:v>
                </c:pt>
                <c:pt idx="5">
                  <c:v>26.569865209280579</c:v>
                </c:pt>
                <c:pt idx="6">
                  <c:v>13.757437137076977</c:v>
                </c:pt>
                <c:pt idx="7">
                  <c:v>16.945009064873375</c:v>
                </c:pt>
                <c:pt idx="8">
                  <c:v>3.1325809926693182</c:v>
                </c:pt>
                <c:pt idx="9">
                  <c:v>15.320152920465716</c:v>
                </c:pt>
                <c:pt idx="10">
                  <c:v>33.507724848262114</c:v>
                </c:pt>
                <c:pt idx="11">
                  <c:v>33.695296776058512</c:v>
                </c:pt>
                <c:pt idx="12">
                  <c:v>12.882868703854911</c:v>
                </c:pt>
                <c:pt idx="13">
                  <c:v>19.070440631651309</c:v>
                </c:pt>
                <c:pt idx="14">
                  <c:v>12.258012559447252</c:v>
                </c:pt>
                <c:pt idx="15">
                  <c:v>32.44558448724365</c:v>
                </c:pt>
                <c:pt idx="16">
                  <c:v>29.633156415040048</c:v>
                </c:pt>
                <c:pt idx="17">
                  <c:v>3.8207283428364462</c:v>
                </c:pt>
                <c:pt idx="18">
                  <c:v>36.008300270632844</c:v>
                </c:pt>
                <c:pt idx="19">
                  <c:v>12.195872198428788</c:v>
                </c:pt>
                <c:pt idx="20">
                  <c:v>3.3834441262251858</c:v>
                </c:pt>
                <c:pt idx="21">
                  <c:v>46.571016054021584</c:v>
                </c:pt>
                <c:pt idx="22">
                  <c:v>28.758587981817982</c:v>
                </c:pt>
                <c:pt idx="23">
                  <c:v>37.94615990961438</c:v>
                </c:pt>
                <c:pt idx="24">
                  <c:v>17.133731837410778</c:v>
                </c:pt>
                <c:pt idx="25">
                  <c:v>4.3213037652067214</c:v>
                </c:pt>
                <c:pt idx="26">
                  <c:v>20.50887569300312</c:v>
                </c:pt>
                <c:pt idx="27">
                  <c:v>6.6964476207995176</c:v>
                </c:pt>
                <c:pt idx="28">
                  <c:v>10.884019548595916</c:v>
                </c:pt>
                <c:pt idx="29">
                  <c:v>14.071591476392314</c:v>
                </c:pt>
                <c:pt idx="30">
                  <c:v>18.259163404188257</c:v>
                </c:pt>
                <c:pt idx="31">
                  <c:v>9.4467353319846552</c:v>
                </c:pt>
                <c:pt idx="32">
                  <c:v>31.634307259781053</c:v>
                </c:pt>
                <c:pt idx="33">
                  <c:v>23.821879187577451</c:v>
                </c:pt>
                <c:pt idx="34">
                  <c:v>12.009451115373849</c:v>
                </c:pt>
                <c:pt idx="35">
                  <c:v>13.197023043170248</c:v>
                </c:pt>
                <c:pt idx="36">
                  <c:v>7.3845949709661909</c:v>
                </c:pt>
                <c:pt idx="37">
                  <c:v>21.572166898762589</c:v>
                </c:pt>
                <c:pt idx="38">
                  <c:v>16.759738826558987</c:v>
                </c:pt>
                <c:pt idx="39">
                  <c:v>-5.0526892456446149</c:v>
                </c:pt>
                <c:pt idx="40">
                  <c:v>13.134882682151783</c:v>
                </c:pt>
                <c:pt idx="41">
                  <c:v>21.322454609948181</c:v>
                </c:pt>
                <c:pt idx="42">
                  <c:v>5.5100265377441247</c:v>
                </c:pt>
                <c:pt idx="43">
                  <c:v>18.697598465540523</c:v>
                </c:pt>
                <c:pt idx="44">
                  <c:v>6.8851703933369208</c:v>
                </c:pt>
                <c:pt idx="45">
                  <c:v>30.072742321133319</c:v>
                </c:pt>
                <c:pt idx="46">
                  <c:v>-7.739685751070283</c:v>
                </c:pt>
                <c:pt idx="47">
                  <c:v>39.44788617672566</c:v>
                </c:pt>
                <c:pt idx="48">
                  <c:v>16.635458104522058</c:v>
                </c:pt>
                <c:pt idx="49">
                  <c:v>10.823030032318457</c:v>
                </c:pt>
                <c:pt idx="50">
                  <c:v>7.0106019601148546</c:v>
                </c:pt>
                <c:pt idx="51">
                  <c:v>-7.8018261120887473</c:v>
                </c:pt>
                <c:pt idx="52">
                  <c:v>6.3857458157076508</c:v>
                </c:pt>
                <c:pt idx="53">
                  <c:v>13.573317743503594</c:v>
                </c:pt>
                <c:pt idx="54">
                  <c:v>27.760889671299992</c:v>
                </c:pt>
                <c:pt idx="55">
                  <c:v>-1.0515384009036097</c:v>
                </c:pt>
                <c:pt idx="56">
                  <c:v>18.136033526892788</c:v>
                </c:pt>
                <c:pt idx="57">
                  <c:v>25.323605454689186</c:v>
                </c:pt>
                <c:pt idx="58">
                  <c:v>-6.4888226175148702</c:v>
                </c:pt>
                <c:pt idx="59">
                  <c:v>-6.3012506897184721</c:v>
                </c:pt>
                <c:pt idx="60">
                  <c:v>9.886321238077926</c:v>
                </c:pt>
                <c:pt idx="61">
                  <c:v>-5.926106834125676</c:v>
                </c:pt>
                <c:pt idx="62">
                  <c:v>-1.7385349063292779</c:v>
                </c:pt>
                <c:pt idx="63">
                  <c:v>-9.5509629785328798</c:v>
                </c:pt>
                <c:pt idx="64">
                  <c:v>7.6366089492630636</c:v>
                </c:pt>
                <c:pt idx="65">
                  <c:v>-5.1758191229405384</c:v>
                </c:pt>
                <c:pt idx="66">
                  <c:v>9.0117528048558597</c:v>
                </c:pt>
                <c:pt idx="67">
                  <c:v>11.199324732652258</c:v>
                </c:pt>
                <c:pt idx="68">
                  <c:v>11.386896660448656</c:v>
                </c:pt>
                <c:pt idx="69">
                  <c:v>23.574468588244599</c:v>
                </c:pt>
                <c:pt idx="70">
                  <c:v>17.762040516040997</c:v>
                </c:pt>
                <c:pt idx="71">
                  <c:v>2.9496124438373954</c:v>
                </c:pt>
                <c:pt idx="72">
                  <c:v>1.1371843716337935</c:v>
                </c:pt>
                <c:pt idx="73">
                  <c:v>2.3247562994301916</c:v>
                </c:pt>
                <c:pt idx="74">
                  <c:v>1.5123282272265897</c:v>
                </c:pt>
                <c:pt idx="75">
                  <c:v>3.699900155022533</c:v>
                </c:pt>
                <c:pt idx="76">
                  <c:v>5.8874720828189311</c:v>
                </c:pt>
                <c:pt idx="77">
                  <c:v>-10.924955989384671</c:v>
                </c:pt>
                <c:pt idx="78">
                  <c:v>5.2626159384117273</c:v>
                </c:pt>
                <c:pt idx="79">
                  <c:v>13.450187866208125</c:v>
                </c:pt>
                <c:pt idx="80">
                  <c:v>3.6377597940040687</c:v>
                </c:pt>
                <c:pt idx="81">
                  <c:v>11.825331721800467</c:v>
                </c:pt>
                <c:pt idx="82">
                  <c:v>23.012903649596865</c:v>
                </c:pt>
                <c:pt idx="83">
                  <c:v>6.2004755773932629</c:v>
                </c:pt>
                <c:pt idx="84">
                  <c:v>4.388047505189661</c:v>
                </c:pt>
                <c:pt idx="85">
                  <c:v>26.575619432986059</c:v>
                </c:pt>
                <c:pt idx="86">
                  <c:v>7.7631913607820024</c:v>
                </c:pt>
                <c:pt idx="87">
                  <c:v>20.950763288578401</c:v>
                </c:pt>
                <c:pt idx="88">
                  <c:v>15.138335216374799</c:v>
                </c:pt>
                <c:pt idx="89">
                  <c:v>16.325907144171197</c:v>
                </c:pt>
                <c:pt idx="90">
                  <c:v>-12.486520928032405</c:v>
                </c:pt>
                <c:pt idx="91">
                  <c:v>16.701050999763993</c:v>
                </c:pt>
                <c:pt idx="92">
                  <c:v>19.888622927559936</c:v>
                </c:pt>
                <c:pt idx="93">
                  <c:v>15.076194855356334</c:v>
                </c:pt>
                <c:pt idx="94">
                  <c:v>9.2637667831527324</c:v>
                </c:pt>
                <c:pt idx="95">
                  <c:v>22.45133871094913</c:v>
                </c:pt>
                <c:pt idx="96">
                  <c:v>8.6389106387455286</c:v>
                </c:pt>
                <c:pt idx="97">
                  <c:v>-7.1735174334585281</c:v>
                </c:pt>
                <c:pt idx="98">
                  <c:v>19.01405449433787</c:v>
                </c:pt>
                <c:pt idx="99">
                  <c:v>20.201626422134268</c:v>
                </c:pt>
                <c:pt idx="100">
                  <c:v>6.3891983499306662</c:v>
                </c:pt>
                <c:pt idx="101">
                  <c:v>5.5767702777270642</c:v>
                </c:pt>
                <c:pt idx="102">
                  <c:v>18.764342205523462</c:v>
                </c:pt>
                <c:pt idx="103">
                  <c:v>12.951914133319406</c:v>
                </c:pt>
                <c:pt idx="104">
                  <c:v>13.139486061115804</c:v>
                </c:pt>
                <c:pt idx="105">
                  <c:v>24.327057988912202</c:v>
                </c:pt>
                <c:pt idx="106">
                  <c:v>5.5146299167085999</c:v>
                </c:pt>
                <c:pt idx="107">
                  <c:v>14.702201844504998</c:v>
                </c:pt>
                <c:pt idx="108">
                  <c:v>20.889773772300941</c:v>
                </c:pt>
                <c:pt idx="109">
                  <c:v>8.0773457000973394</c:v>
                </c:pt>
                <c:pt idx="110">
                  <c:v>11.264917627893738</c:v>
                </c:pt>
                <c:pt idx="111">
                  <c:v>0.4524895556901356</c:v>
                </c:pt>
                <c:pt idx="112">
                  <c:v>4.6400614834865337</c:v>
                </c:pt>
                <c:pt idx="113">
                  <c:v>-5.1723665887170682</c:v>
                </c:pt>
                <c:pt idx="114">
                  <c:v>26.015205339078875</c:v>
                </c:pt>
                <c:pt idx="115">
                  <c:v>-1.7972227331247268</c:v>
                </c:pt>
                <c:pt idx="116">
                  <c:v>5.3903491946716713</c:v>
                </c:pt>
                <c:pt idx="117">
                  <c:v>5.5779211224680694</c:v>
                </c:pt>
                <c:pt idx="118">
                  <c:v>19.765493050264467</c:v>
                </c:pt>
                <c:pt idx="119">
                  <c:v>5.9530649780604108</c:v>
                </c:pt>
                <c:pt idx="120">
                  <c:v>1.1406369058568089</c:v>
                </c:pt>
                <c:pt idx="121">
                  <c:v>4.328208833653207</c:v>
                </c:pt>
                <c:pt idx="122">
                  <c:v>25.515780761449605</c:v>
                </c:pt>
                <c:pt idx="123">
                  <c:v>3.7033526892460031</c:v>
                </c:pt>
                <c:pt idx="124">
                  <c:v>11.890924617042401</c:v>
                </c:pt>
                <c:pt idx="125">
                  <c:v>15.078496544838345</c:v>
                </c:pt>
                <c:pt idx="126">
                  <c:v>14.266068472634743</c:v>
                </c:pt>
                <c:pt idx="127">
                  <c:v>46.453640400431141</c:v>
                </c:pt>
                <c:pt idx="128">
                  <c:v>24.641212328227539</c:v>
                </c:pt>
                <c:pt idx="129">
                  <c:v>9.8287842560239369</c:v>
                </c:pt>
                <c:pt idx="130">
                  <c:v>22.01635618381988</c:v>
                </c:pt>
                <c:pt idx="131">
                  <c:v>23.203928111616278</c:v>
                </c:pt>
                <c:pt idx="132">
                  <c:v>23.391500039412676</c:v>
                </c:pt>
                <c:pt idx="133">
                  <c:v>1.5790719672090745</c:v>
                </c:pt>
                <c:pt idx="134">
                  <c:v>16.766643895005473</c:v>
                </c:pt>
                <c:pt idx="135">
                  <c:v>23.954215822801871</c:v>
                </c:pt>
                <c:pt idx="136">
                  <c:v>24.141787750597814</c:v>
                </c:pt>
                <c:pt idx="137">
                  <c:v>25.329359678394212</c:v>
                </c:pt>
                <c:pt idx="138">
                  <c:v>19.51693160619061</c:v>
                </c:pt>
                <c:pt idx="139">
                  <c:v>21.704503533987008</c:v>
                </c:pt>
                <c:pt idx="140">
                  <c:v>13.892075461783406</c:v>
                </c:pt>
                <c:pt idx="141">
                  <c:v>6.0796473895798044</c:v>
                </c:pt>
                <c:pt idx="142">
                  <c:v>37.267219317375748</c:v>
                </c:pt>
                <c:pt idx="143">
                  <c:v>2.4547912451721459</c:v>
                </c:pt>
                <c:pt idx="144">
                  <c:v>14.642363172968544</c:v>
                </c:pt>
                <c:pt idx="145">
                  <c:v>11.829935100764942</c:v>
                </c:pt>
                <c:pt idx="146">
                  <c:v>9.0175070285613401</c:v>
                </c:pt>
                <c:pt idx="147">
                  <c:v>12.205078956357283</c:v>
                </c:pt>
                <c:pt idx="148">
                  <c:v>15.392650884153682</c:v>
                </c:pt>
                <c:pt idx="149">
                  <c:v>6.5802228119500796</c:v>
                </c:pt>
                <c:pt idx="150">
                  <c:v>28.767794739746478</c:v>
                </c:pt>
                <c:pt idx="151">
                  <c:v>8.9553666675428758</c:v>
                </c:pt>
                <c:pt idx="152">
                  <c:v>28.142938595339274</c:v>
                </c:pt>
                <c:pt idx="153">
                  <c:v>15.330510523135217</c:v>
                </c:pt>
                <c:pt idx="154">
                  <c:v>31.518082450931615</c:v>
                </c:pt>
                <c:pt idx="155">
                  <c:v>-1.2943456212719866</c:v>
                </c:pt>
                <c:pt idx="156">
                  <c:v>27.893226306524411</c:v>
                </c:pt>
                <c:pt idx="157">
                  <c:v>9.0807982343208096</c:v>
                </c:pt>
                <c:pt idx="158">
                  <c:v>6.2683701621167529</c:v>
                </c:pt>
                <c:pt idx="159">
                  <c:v>5.455942089913151</c:v>
                </c:pt>
                <c:pt idx="160">
                  <c:v>3.6435140177095491</c:v>
                </c:pt>
                <c:pt idx="161">
                  <c:v>17.831085945505947</c:v>
                </c:pt>
                <c:pt idx="162">
                  <c:v>25.018657873302345</c:v>
                </c:pt>
                <c:pt idx="163">
                  <c:v>-2.7937701989012567</c:v>
                </c:pt>
                <c:pt idx="164">
                  <c:v>12.393801728894687</c:v>
                </c:pt>
                <c:pt idx="165">
                  <c:v>21.581373656691085</c:v>
                </c:pt>
                <c:pt idx="166">
                  <c:v>-17.231054415512517</c:v>
                </c:pt>
                <c:pt idx="167">
                  <c:v>-1.0434824877161191</c:v>
                </c:pt>
                <c:pt idx="168">
                  <c:v>11.144089440080279</c:v>
                </c:pt>
                <c:pt idx="169">
                  <c:v>-2.6683386321237776</c:v>
                </c:pt>
                <c:pt idx="170">
                  <c:v>18.51923329567262</c:v>
                </c:pt>
                <c:pt idx="171">
                  <c:v>0.70680522346901853</c:v>
                </c:pt>
                <c:pt idx="172">
                  <c:v>7.8943771512654166</c:v>
                </c:pt>
                <c:pt idx="173">
                  <c:v>-22.918050920938185</c:v>
                </c:pt>
                <c:pt idx="174">
                  <c:v>9.2695210068582128</c:v>
                </c:pt>
                <c:pt idx="175">
                  <c:v>-8.5429070653458439</c:v>
                </c:pt>
                <c:pt idx="176">
                  <c:v>-12.355335137549446</c:v>
                </c:pt>
                <c:pt idx="177">
                  <c:v>-0.1677632097530477</c:v>
                </c:pt>
                <c:pt idx="178">
                  <c:v>3.0198087180433504</c:v>
                </c:pt>
                <c:pt idx="179">
                  <c:v>-3.7926193541602515</c:v>
                </c:pt>
                <c:pt idx="180">
                  <c:v>-18.605047426363853</c:v>
                </c:pt>
                <c:pt idx="181">
                  <c:v>16.58252450143209</c:v>
                </c:pt>
                <c:pt idx="182">
                  <c:v>8.770096429228488</c:v>
                </c:pt>
                <c:pt idx="183">
                  <c:v>4.9576683570248861</c:v>
                </c:pt>
                <c:pt idx="184">
                  <c:v>10.145240284821284</c:v>
                </c:pt>
                <c:pt idx="185">
                  <c:v>-19.667187787382318</c:v>
                </c:pt>
                <c:pt idx="186">
                  <c:v>-13.479615859586374</c:v>
                </c:pt>
                <c:pt idx="187">
                  <c:v>-7.2920439317899763</c:v>
                </c:pt>
                <c:pt idx="188">
                  <c:v>-4.1044720039935783</c:v>
                </c:pt>
                <c:pt idx="189">
                  <c:v>24.08309992380282</c:v>
                </c:pt>
                <c:pt idx="190">
                  <c:v>4.2706718515992179</c:v>
                </c:pt>
                <c:pt idx="191">
                  <c:v>-15.541756220604384</c:v>
                </c:pt>
                <c:pt idx="192">
                  <c:v>-1.3541842928084407</c:v>
                </c:pt>
                <c:pt idx="193">
                  <c:v>-0.16661236501204257</c:v>
                </c:pt>
                <c:pt idx="194">
                  <c:v>22.020959562784356</c:v>
                </c:pt>
                <c:pt idx="195">
                  <c:v>-2.7914685094192464</c:v>
                </c:pt>
                <c:pt idx="196">
                  <c:v>7.3961034183771517</c:v>
                </c:pt>
                <c:pt idx="197">
                  <c:v>-3.416324653826905</c:v>
                </c:pt>
                <c:pt idx="198">
                  <c:v>-1.2287527260305069</c:v>
                </c:pt>
                <c:pt idx="199">
                  <c:v>14.958819201765891</c:v>
                </c:pt>
                <c:pt idx="200">
                  <c:v>20.146391129562289</c:v>
                </c:pt>
                <c:pt idx="201">
                  <c:v>-2.6660369426413126</c:v>
                </c:pt>
                <c:pt idx="202">
                  <c:v>16.521534985155085</c:v>
                </c:pt>
                <c:pt idx="203">
                  <c:v>31.709106912951029</c:v>
                </c:pt>
                <c:pt idx="204">
                  <c:v>27.896678840747427</c:v>
                </c:pt>
                <c:pt idx="205">
                  <c:v>38.084250768543825</c:v>
                </c:pt>
                <c:pt idx="206">
                  <c:v>11.271822696340223</c:v>
                </c:pt>
                <c:pt idx="207">
                  <c:v>20.459394624136621</c:v>
                </c:pt>
                <c:pt idx="208">
                  <c:v>36.646966551932564</c:v>
                </c:pt>
                <c:pt idx="209">
                  <c:v>42.834538479728963</c:v>
                </c:pt>
                <c:pt idx="210">
                  <c:v>17.022110407525361</c:v>
                </c:pt>
                <c:pt idx="211">
                  <c:v>53.209682335321759</c:v>
                </c:pt>
                <c:pt idx="212">
                  <c:v>40.397254263118157</c:v>
                </c:pt>
                <c:pt idx="213">
                  <c:v>35.584826190914555</c:v>
                </c:pt>
                <c:pt idx="214">
                  <c:v>43.772398118710498</c:v>
                </c:pt>
                <c:pt idx="215">
                  <c:v>40.959970046506896</c:v>
                </c:pt>
                <c:pt idx="216">
                  <c:v>61.147541974303294</c:v>
                </c:pt>
                <c:pt idx="217">
                  <c:v>57.335113902099692</c:v>
                </c:pt>
                <c:pt idx="218">
                  <c:v>52.522685829896091</c:v>
                </c:pt>
                <c:pt idx="219">
                  <c:v>72.710257757692034</c:v>
                </c:pt>
                <c:pt idx="220">
                  <c:v>83.897829685488432</c:v>
                </c:pt>
                <c:pt idx="221">
                  <c:v>84.08540161328483</c:v>
                </c:pt>
                <c:pt idx="222">
                  <c:v>115.27297354108123</c:v>
                </c:pt>
                <c:pt idx="223">
                  <c:v>117.46054546887763</c:v>
                </c:pt>
                <c:pt idx="224">
                  <c:v>118.64811739667402</c:v>
                </c:pt>
                <c:pt idx="225">
                  <c:v>133.83568932446997</c:v>
                </c:pt>
                <c:pt idx="226">
                  <c:v>110.02326125226637</c:v>
                </c:pt>
                <c:pt idx="227">
                  <c:v>112.21083318006276</c:v>
                </c:pt>
                <c:pt idx="228">
                  <c:v>177.39840510785916</c:v>
                </c:pt>
                <c:pt idx="229">
                  <c:v>147.58597703565556</c:v>
                </c:pt>
                <c:pt idx="230">
                  <c:v>190.77354896345196</c:v>
                </c:pt>
                <c:pt idx="231">
                  <c:v>176.9611208912479</c:v>
                </c:pt>
                <c:pt idx="232">
                  <c:v>236.1486928190443</c:v>
                </c:pt>
                <c:pt idx="233">
                  <c:v>207.3362647468407</c:v>
                </c:pt>
                <c:pt idx="234">
                  <c:v>230.5238366746371</c:v>
                </c:pt>
                <c:pt idx="235">
                  <c:v>236.71140860243349</c:v>
                </c:pt>
                <c:pt idx="236">
                  <c:v>248.89898053022944</c:v>
                </c:pt>
                <c:pt idx="237">
                  <c:v>300.08655245802584</c:v>
                </c:pt>
                <c:pt idx="238">
                  <c:v>298.27412438582223</c:v>
                </c:pt>
                <c:pt idx="239">
                  <c:v>308.46169631361863</c:v>
                </c:pt>
                <c:pt idx="240">
                  <c:v>386.64926824141503</c:v>
                </c:pt>
                <c:pt idx="241">
                  <c:v>379.83684016921143</c:v>
                </c:pt>
                <c:pt idx="242">
                  <c:v>342.02441209700737</c:v>
                </c:pt>
                <c:pt idx="243">
                  <c:v>415.21198402480377</c:v>
                </c:pt>
                <c:pt idx="244">
                  <c:v>428.39955595260017</c:v>
                </c:pt>
                <c:pt idx="245">
                  <c:v>398.58712788039657</c:v>
                </c:pt>
                <c:pt idx="246">
                  <c:v>454.77469980819296</c:v>
                </c:pt>
                <c:pt idx="247">
                  <c:v>461.96227173598891</c:v>
                </c:pt>
                <c:pt idx="248">
                  <c:v>525.1498436637853</c:v>
                </c:pt>
                <c:pt idx="249">
                  <c:v>535.3374155915817</c:v>
                </c:pt>
                <c:pt idx="250">
                  <c:v>506.5249875193781</c:v>
                </c:pt>
                <c:pt idx="251">
                  <c:v>550.7125594471745</c:v>
                </c:pt>
                <c:pt idx="252">
                  <c:v>608.9001313749709</c:v>
                </c:pt>
                <c:pt idx="253">
                  <c:v>589.08770330276684</c:v>
                </c:pt>
                <c:pt idx="254">
                  <c:v>600.27527523056324</c:v>
                </c:pt>
                <c:pt idx="255">
                  <c:v>677.46284715835964</c:v>
                </c:pt>
                <c:pt idx="256">
                  <c:v>669.65041908615603</c:v>
                </c:pt>
                <c:pt idx="257">
                  <c:v>749.83799101395243</c:v>
                </c:pt>
                <c:pt idx="258">
                  <c:v>718.02556294174838</c:v>
                </c:pt>
                <c:pt idx="259">
                  <c:v>757.21313486954477</c:v>
                </c:pt>
                <c:pt idx="260">
                  <c:v>770.40070679734117</c:v>
                </c:pt>
                <c:pt idx="261">
                  <c:v>765.58827872513757</c:v>
                </c:pt>
                <c:pt idx="262">
                  <c:v>743.77585065293397</c:v>
                </c:pt>
                <c:pt idx="263">
                  <c:v>848.96342258073037</c:v>
                </c:pt>
                <c:pt idx="264">
                  <c:v>805.15099450852631</c:v>
                </c:pt>
                <c:pt idx="265">
                  <c:v>870.33856643632271</c:v>
                </c:pt>
                <c:pt idx="266">
                  <c:v>871.52613836411911</c:v>
                </c:pt>
                <c:pt idx="267">
                  <c:v>895.7137102919155</c:v>
                </c:pt>
                <c:pt idx="268">
                  <c:v>876.9012822197119</c:v>
                </c:pt>
                <c:pt idx="269">
                  <c:v>944.0888541475083</c:v>
                </c:pt>
                <c:pt idx="270">
                  <c:v>900.27642607530424</c:v>
                </c:pt>
                <c:pt idx="271">
                  <c:v>919.46399800310064</c:v>
                </c:pt>
                <c:pt idx="272">
                  <c:v>957.65156993089704</c:v>
                </c:pt>
                <c:pt idx="273">
                  <c:v>959.83914185869344</c:v>
                </c:pt>
                <c:pt idx="274">
                  <c:v>931.02671378648984</c:v>
                </c:pt>
                <c:pt idx="275">
                  <c:v>945.21428571428578</c:v>
                </c:pt>
                <c:pt idx="276">
                  <c:v>909.40185764208218</c:v>
                </c:pt>
                <c:pt idx="277">
                  <c:v>935.58942956987858</c:v>
                </c:pt>
                <c:pt idx="278">
                  <c:v>869.77700149767497</c:v>
                </c:pt>
                <c:pt idx="279">
                  <c:v>942.96457342547137</c:v>
                </c:pt>
                <c:pt idx="280">
                  <c:v>909.15214535326777</c:v>
                </c:pt>
                <c:pt idx="281">
                  <c:v>847.33971728106371</c:v>
                </c:pt>
                <c:pt idx="282">
                  <c:v>855.52728920886011</c:v>
                </c:pt>
                <c:pt idx="283">
                  <c:v>884.71486113665651</c:v>
                </c:pt>
                <c:pt idx="284">
                  <c:v>837.90243306445291</c:v>
                </c:pt>
                <c:pt idx="285">
                  <c:v>799.09000499224931</c:v>
                </c:pt>
                <c:pt idx="286">
                  <c:v>806.27757692004525</c:v>
                </c:pt>
                <c:pt idx="287">
                  <c:v>799.46514884784165</c:v>
                </c:pt>
                <c:pt idx="288">
                  <c:v>740.65272077563804</c:v>
                </c:pt>
                <c:pt idx="289">
                  <c:v>708.84029270343444</c:v>
                </c:pt>
                <c:pt idx="290">
                  <c:v>711.02786463123084</c:v>
                </c:pt>
                <c:pt idx="291">
                  <c:v>680.21543655902724</c:v>
                </c:pt>
                <c:pt idx="292">
                  <c:v>663.40300848682318</c:v>
                </c:pt>
                <c:pt idx="293">
                  <c:v>622.59058041461958</c:v>
                </c:pt>
                <c:pt idx="294">
                  <c:v>575.77815234241598</c:v>
                </c:pt>
                <c:pt idx="295">
                  <c:v>550.96572427021238</c:v>
                </c:pt>
                <c:pt idx="296">
                  <c:v>523.15329619800877</c:v>
                </c:pt>
                <c:pt idx="297">
                  <c:v>531.34086812580472</c:v>
                </c:pt>
                <c:pt idx="298">
                  <c:v>469.52844005360112</c:v>
                </c:pt>
                <c:pt idx="299">
                  <c:v>436.71601198139751</c:v>
                </c:pt>
                <c:pt idx="300">
                  <c:v>435.90358390919391</c:v>
                </c:pt>
                <c:pt idx="301">
                  <c:v>412.09115583699031</c:v>
                </c:pt>
                <c:pt idx="302">
                  <c:v>400.27872776478671</c:v>
                </c:pt>
                <c:pt idx="303">
                  <c:v>376.46629969258265</c:v>
                </c:pt>
                <c:pt idx="304">
                  <c:v>353.65387162037905</c:v>
                </c:pt>
                <c:pt idx="305">
                  <c:v>287.84144354817545</c:v>
                </c:pt>
                <c:pt idx="306">
                  <c:v>334.02901547597185</c:v>
                </c:pt>
                <c:pt idx="307">
                  <c:v>308.21658740376824</c:v>
                </c:pt>
                <c:pt idx="308">
                  <c:v>263.40415933156419</c:v>
                </c:pt>
                <c:pt idx="309">
                  <c:v>282.59173125936059</c:v>
                </c:pt>
                <c:pt idx="310">
                  <c:v>231.77930318715698</c:v>
                </c:pt>
                <c:pt idx="311">
                  <c:v>193.96687511495338</c:v>
                </c:pt>
                <c:pt idx="312">
                  <c:v>206.15444704274978</c:v>
                </c:pt>
                <c:pt idx="313">
                  <c:v>204.34201897054618</c:v>
                </c:pt>
                <c:pt idx="314">
                  <c:v>192.52959089834212</c:v>
                </c:pt>
                <c:pt idx="315">
                  <c:v>185.71716282613852</c:v>
                </c:pt>
                <c:pt idx="316">
                  <c:v>179.90473475393492</c:v>
                </c:pt>
                <c:pt idx="317">
                  <c:v>165.09230668173132</c:v>
                </c:pt>
                <c:pt idx="318">
                  <c:v>107.27987860952771</c:v>
                </c:pt>
                <c:pt idx="319">
                  <c:v>117.46745053732411</c:v>
                </c:pt>
                <c:pt idx="320">
                  <c:v>120.65502246512006</c:v>
                </c:pt>
                <c:pt idx="321">
                  <c:v>125.84259439291645</c:v>
                </c:pt>
                <c:pt idx="322">
                  <c:v>111.03016632071285</c:v>
                </c:pt>
                <c:pt idx="323">
                  <c:v>114.21773824850925</c:v>
                </c:pt>
                <c:pt idx="324">
                  <c:v>100.40531017630565</c:v>
                </c:pt>
                <c:pt idx="325">
                  <c:v>52.592882104101591</c:v>
                </c:pt>
                <c:pt idx="326">
                  <c:v>56.780454031897989</c:v>
                </c:pt>
                <c:pt idx="327">
                  <c:v>77.968025959694387</c:v>
                </c:pt>
                <c:pt idx="328">
                  <c:v>54.155597887490785</c:v>
                </c:pt>
                <c:pt idx="329">
                  <c:v>59.343169815287183</c:v>
                </c:pt>
                <c:pt idx="330">
                  <c:v>66.530741743083581</c:v>
                </c:pt>
                <c:pt idx="331">
                  <c:v>45.718313670879525</c:v>
                </c:pt>
                <c:pt idx="332">
                  <c:v>46.905885598675923</c:v>
                </c:pt>
                <c:pt idx="333">
                  <c:v>59.093457526472321</c:v>
                </c:pt>
                <c:pt idx="334">
                  <c:v>44.281029454268719</c:v>
                </c:pt>
                <c:pt idx="335">
                  <c:v>31.468601382065117</c:v>
                </c:pt>
                <c:pt idx="336">
                  <c:v>46.65617330986106</c:v>
                </c:pt>
                <c:pt idx="337">
                  <c:v>36.843745237657458</c:v>
                </c:pt>
                <c:pt idx="338">
                  <c:v>50.031317165453856</c:v>
                </c:pt>
                <c:pt idx="339">
                  <c:v>30.218889093250255</c:v>
                </c:pt>
                <c:pt idx="340">
                  <c:v>43.406461021046653</c:v>
                </c:pt>
                <c:pt idx="341">
                  <c:v>27.594032948843051</c:v>
                </c:pt>
                <c:pt idx="342">
                  <c:v>20.781604876638994</c:v>
                </c:pt>
                <c:pt idx="343">
                  <c:v>32.969176804435392</c:v>
                </c:pt>
                <c:pt idx="344">
                  <c:v>14.15674873223179</c:v>
                </c:pt>
                <c:pt idx="345">
                  <c:v>2.3443206600281883</c:v>
                </c:pt>
                <c:pt idx="346">
                  <c:v>20.531892587824586</c:v>
                </c:pt>
                <c:pt idx="347">
                  <c:v>7.7194645156205297</c:v>
                </c:pt>
                <c:pt idx="348">
                  <c:v>15.907036443416928</c:v>
                </c:pt>
                <c:pt idx="349">
                  <c:v>10.094608371213326</c:v>
                </c:pt>
                <c:pt idx="350">
                  <c:v>15.282180299009724</c:v>
                </c:pt>
                <c:pt idx="351">
                  <c:v>4.4697522268061221</c:v>
                </c:pt>
                <c:pt idx="352">
                  <c:v>8.6573241546025201</c:v>
                </c:pt>
                <c:pt idx="353">
                  <c:v>4.8448960823984635</c:v>
                </c:pt>
                <c:pt idx="354">
                  <c:v>2.0324680101948616</c:v>
                </c:pt>
                <c:pt idx="355">
                  <c:v>13.22003993799126</c:v>
                </c:pt>
                <c:pt idx="356">
                  <c:v>4.4076118657876577</c:v>
                </c:pt>
                <c:pt idx="357">
                  <c:v>-2.4048162064159442</c:v>
                </c:pt>
                <c:pt idx="358">
                  <c:v>20.782755721379999</c:v>
                </c:pt>
                <c:pt idx="359">
                  <c:v>-2.9672350823602756E-2</c:v>
                </c:pt>
                <c:pt idx="360">
                  <c:v>3.1578995769727953</c:v>
                </c:pt>
                <c:pt idx="361">
                  <c:v>21.345471504769193</c:v>
                </c:pt>
                <c:pt idx="362">
                  <c:v>7.5330434325655915</c:v>
                </c:pt>
                <c:pt idx="363">
                  <c:v>7.7206153603619896</c:v>
                </c:pt>
                <c:pt idx="364">
                  <c:v>0.90818728815793293</c:v>
                </c:pt>
                <c:pt idx="365">
                  <c:v>20.095759215954331</c:v>
                </c:pt>
                <c:pt idx="366">
                  <c:v>10.283331143750729</c:v>
                </c:pt>
                <c:pt idx="367">
                  <c:v>1.4709030715471272</c:v>
                </c:pt>
                <c:pt idx="368">
                  <c:v>6.6584749993435253</c:v>
                </c:pt>
                <c:pt idx="369">
                  <c:v>16.846046927139923</c:v>
                </c:pt>
                <c:pt idx="370">
                  <c:v>-4.9663811450641333</c:v>
                </c:pt>
                <c:pt idx="371">
                  <c:v>14.221190782732265</c:v>
                </c:pt>
                <c:pt idx="372">
                  <c:v>3.4087627105286629</c:v>
                </c:pt>
                <c:pt idx="373">
                  <c:v>-0.40366536167493905</c:v>
                </c:pt>
                <c:pt idx="374">
                  <c:v>8.783906566121459</c:v>
                </c:pt>
                <c:pt idx="375">
                  <c:v>9.9714784939174024</c:v>
                </c:pt>
                <c:pt idx="376">
                  <c:v>-16.8409495782862</c:v>
                </c:pt>
                <c:pt idx="377">
                  <c:v>3.3466223495101985</c:v>
                </c:pt>
                <c:pt idx="378">
                  <c:v>4.5341942773065966</c:v>
                </c:pt>
                <c:pt idx="379">
                  <c:v>-4.2782337948970053</c:v>
                </c:pt>
                <c:pt idx="380">
                  <c:v>11.909338132899393</c:v>
                </c:pt>
                <c:pt idx="381">
                  <c:v>17.096910060695336</c:v>
                </c:pt>
                <c:pt idx="382">
                  <c:v>-1.7155180115082658</c:v>
                </c:pt>
                <c:pt idx="383">
                  <c:v>13.472053916288132</c:v>
                </c:pt>
                <c:pt idx="384">
                  <c:v>-11.34037415591547</c:v>
                </c:pt>
                <c:pt idx="385">
                  <c:v>5.8471977718809285</c:v>
                </c:pt>
                <c:pt idx="386">
                  <c:v>24.034769699676872</c:v>
                </c:pt>
                <c:pt idx="387">
                  <c:v>2.2223416274732699</c:v>
                </c:pt>
                <c:pt idx="388">
                  <c:v>5.409913555269668</c:v>
                </c:pt>
                <c:pt idx="389">
                  <c:v>14.597485483066066</c:v>
                </c:pt>
                <c:pt idx="390">
                  <c:v>6.7850574108624642</c:v>
                </c:pt>
                <c:pt idx="391">
                  <c:v>9.9726293386588623</c:v>
                </c:pt>
                <c:pt idx="392">
                  <c:v>11.160201266454806</c:v>
                </c:pt>
                <c:pt idx="393">
                  <c:v>-5.6522268057487963</c:v>
                </c:pt>
                <c:pt idx="394">
                  <c:v>-4.4646548779523982</c:v>
                </c:pt>
                <c:pt idx="395">
                  <c:v>7.7229170498439998</c:v>
                </c:pt>
                <c:pt idx="396">
                  <c:v>-1.0895110223596021</c:v>
                </c:pt>
                <c:pt idx="397">
                  <c:v>-4.9019390945636587</c:v>
                </c:pt>
                <c:pt idx="398">
                  <c:v>10.285632833232739</c:v>
                </c:pt>
                <c:pt idx="399">
                  <c:v>7.4732047610291374</c:v>
                </c:pt>
                <c:pt idx="400">
                  <c:v>11.660776688825536</c:v>
                </c:pt>
                <c:pt idx="401">
                  <c:v>0.84834861662193362</c:v>
                </c:pt>
                <c:pt idx="402">
                  <c:v>-7.9640794555816683</c:v>
                </c:pt>
                <c:pt idx="403">
                  <c:v>15.223492472214275</c:v>
                </c:pt>
                <c:pt idx="404">
                  <c:v>8.4110644000106731</c:v>
                </c:pt>
                <c:pt idx="405">
                  <c:v>14.598636327807071</c:v>
                </c:pt>
                <c:pt idx="406">
                  <c:v>14.786208255603469</c:v>
                </c:pt>
                <c:pt idx="407">
                  <c:v>11.973780183399867</c:v>
                </c:pt>
                <c:pt idx="408">
                  <c:v>30.161352111196265</c:v>
                </c:pt>
                <c:pt idx="409">
                  <c:v>38.348924038992209</c:v>
                </c:pt>
                <c:pt idx="410">
                  <c:v>19.536495966788607</c:v>
                </c:pt>
                <c:pt idx="411">
                  <c:v>23.724067894585005</c:v>
                </c:pt>
                <c:pt idx="412">
                  <c:v>33.911639822381403</c:v>
                </c:pt>
                <c:pt idx="413">
                  <c:v>33.099211750177801</c:v>
                </c:pt>
                <c:pt idx="414">
                  <c:v>21.286783677973744</c:v>
                </c:pt>
                <c:pt idx="415">
                  <c:v>35.474355605770143</c:v>
                </c:pt>
                <c:pt idx="416">
                  <c:v>33.661927533566541</c:v>
                </c:pt>
                <c:pt idx="417">
                  <c:v>45.849499461362939</c:v>
                </c:pt>
                <c:pt idx="418">
                  <c:v>43.037071389159337</c:v>
                </c:pt>
                <c:pt idx="419">
                  <c:v>39.224643316955735</c:v>
                </c:pt>
                <c:pt idx="420">
                  <c:v>44.412215244751678</c:v>
                </c:pt>
                <c:pt idx="421">
                  <c:v>35.599787172548076</c:v>
                </c:pt>
                <c:pt idx="422">
                  <c:v>63.787359100344474</c:v>
                </c:pt>
                <c:pt idx="423">
                  <c:v>49.974931028140873</c:v>
                </c:pt>
                <c:pt idx="424">
                  <c:v>68.162502955937271</c:v>
                </c:pt>
                <c:pt idx="425">
                  <c:v>56.350074883733214</c:v>
                </c:pt>
                <c:pt idx="426">
                  <c:v>54.537646811529612</c:v>
                </c:pt>
                <c:pt idx="427">
                  <c:v>63.72521873932601</c:v>
                </c:pt>
                <c:pt idx="428">
                  <c:v>41.912790667122408</c:v>
                </c:pt>
                <c:pt idx="429">
                  <c:v>54.100362594918806</c:v>
                </c:pt>
                <c:pt idx="430">
                  <c:v>58.287934522715204</c:v>
                </c:pt>
                <c:pt idx="431">
                  <c:v>51.475506450511148</c:v>
                </c:pt>
                <c:pt idx="432">
                  <c:v>86.663078378307546</c:v>
                </c:pt>
                <c:pt idx="433">
                  <c:v>64.850650306103944</c:v>
                </c:pt>
                <c:pt idx="434">
                  <c:v>66.038222233900342</c:v>
                </c:pt>
                <c:pt idx="435">
                  <c:v>101.22579416169674</c:v>
                </c:pt>
                <c:pt idx="436">
                  <c:v>84.413366089492683</c:v>
                </c:pt>
                <c:pt idx="437">
                  <c:v>84.600938017289081</c:v>
                </c:pt>
                <c:pt idx="438">
                  <c:v>89.78850994508548</c:v>
                </c:pt>
                <c:pt idx="439">
                  <c:v>73.976081872881878</c:v>
                </c:pt>
                <c:pt idx="440">
                  <c:v>87.163653800678276</c:v>
                </c:pt>
                <c:pt idx="441">
                  <c:v>77.351225728474674</c:v>
                </c:pt>
                <c:pt idx="442">
                  <c:v>88.538797656270617</c:v>
                </c:pt>
                <c:pt idx="443">
                  <c:v>107.72636958406702</c:v>
                </c:pt>
                <c:pt idx="444">
                  <c:v>72.913941511863413</c:v>
                </c:pt>
                <c:pt idx="445">
                  <c:v>83.101513439659811</c:v>
                </c:pt>
                <c:pt idx="446">
                  <c:v>89.289085367456209</c:v>
                </c:pt>
                <c:pt idx="447">
                  <c:v>88.476657295252153</c:v>
                </c:pt>
                <c:pt idx="448">
                  <c:v>98.664229223048551</c:v>
                </c:pt>
                <c:pt idx="449">
                  <c:v>94.851801150844949</c:v>
                </c:pt>
                <c:pt idx="450">
                  <c:v>98.039373078641347</c:v>
                </c:pt>
                <c:pt idx="451">
                  <c:v>102.22694500643775</c:v>
                </c:pt>
                <c:pt idx="452">
                  <c:v>78.414516934234143</c:v>
                </c:pt>
                <c:pt idx="453">
                  <c:v>69.602088862030087</c:v>
                </c:pt>
                <c:pt idx="454">
                  <c:v>74.789660789826485</c:v>
                </c:pt>
                <c:pt idx="455">
                  <c:v>63.977232717622883</c:v>
                </c:pt>
                <c:pt idx="456">
                  <c:v>84.164804645419281</c:v>
                </c:pt>
                <c:pt idx="457">
                  <c:v>70.352376573215679</c:v>
                </c:pt>
                <c:pt idx="458">
                  <c:v>101.53994850101208</c:v>
                </c:pt>
                <c:pt idx="459">
                  <c:v>92.72752042880802</c:v>
                </c:pt>
                <c:pt idx="460">
                  <c:v>108.91509235660442</c:v>
                </c:pt>
                <c:pt idx="461">
                  <c:v>80.102664284400817</c:v>
                </c:pt>
                <c:pt idx="462">
                  <c:v>78.290236212197215</c:v>
                </c:pt>
                <c:pt idx="463">
                  <c:v>83.477808139993613</c:v>
                </c:pt>
                <c:pt idx="464">
                  <c:v>89.665380067789556</c:v>
                </c:pt>
                <c:pt idx="465">
                  <c:v>98.852951995585954</c:v>
                </c:pt>
                <c:pt idx="466">
                  <c:v>98.040523923382352</c:v>
                </c:pt>
                <c:pt idx="467">
                  <c:v>85.22809585117875</c:v>
                </c:pt>
                <c:pt idx="468">
                  <c:v>67.415667778975148</c:v>
                </c:pt>
                <c:pt idx="469">
                  <c:v>82.603239706771546</c:v>
                </c:pt>
                <c:pt idx="470">
                  <c:v>74.79081163456749</c:v>
                </c:pt>
                <c:pt idx="471">
                  <c:v>82.978383562363888</c:v>
                </c:pt>
                <c:pt idx="472">
                  <c:v>92.165955490160286</c:v>
                </c:pt>
                <c:pt idx="473">
                  <c:v>58.353527417956684</c:v>
                </c:pt>
                <c:pt idx="474">
                  <c:v>71.541099345753082</c:v>
                </c:pt>
                <c:pt idx="475">
                  <c:v>62.728671273549025</c:v>
                </c:pt>
                <c:pt idx="476">
                  <c:v>55.916243201345424</c:v>
                </c:pt>
                <c:pt idx="477">
                  <c:v>57.103815129141822</c:v>
                </c:pt>
                <c:pt idx="478">
                  <c:v>75.29138705693822</c:v>
                </c:pt>
                <c:pt idx="479">
                  <c:v>82.478958984734618</c:v>
                </c:pt>
                <c:pt idx="480">
                  <c:v>64.666530912531016</c:v>
                </c:pt>
                <c:pt idx="481">
                  <c:v>52.854102840326959</c:v>
                </c:pt>
                <c:pt idx="482">
                  <c:v>61.041674768123357</c:v>
                </c:pt>
                <c:pt idx="483">
                  <c:v>71.229246695919755</c:v>
                </c:pt>
                <c:pt idx="484">
                  <c:v>80.416818623716154</c:v>
                </c:pt>
                <c:pt idx="485">
                  <c:v>71.604390551512552</c:v>
                </c:pt>
                <c:pt idx="486">
                  <c:v>48.791962479308495</c:v>
                </c:pt>
                <c:pt idx="487">
                  <c:v>68.979534407104893</c:v>
                </c:pt>
                <c:pt idx="488">
                  <c:v>56.167106334901291</c:v>
                </c:pt>
                <c:pt idx="489">
                  <c:v>44.354678262697689</c:v>
                </c:pt>
                <c:pt idx="490">
                  <c:v>48.542250190494087</c:v>
                </c:pt>
                <c:pt idx="491">
                  <c:v>61.729822118290485</c:v>
                </c:pt>
                <c:pt idx="492">
                  <c:v>46.917394046086429</c:v>
                </c:pt>
                <c:pt idx="493">
                  <c:v>35.104965973882827</c:v>
                </c:pt>
                <c:pt idx="494">
                  <c:v>33.292537901679225</c:v>
                </c:pt>
                <c:pt idx="495">
                  <c:v>39.480109829475623</c:v>
                </c:pt>
                <c:pt idx="496">
                  <c:v>48.667681757272021</c:v>
                </c:pt>
                <c:pt idx="497">
                  <c:v>33.855253685067964</c:v>
                </c:pt>
                <c:pt idx="498">
                  <c:v>33.042825612864362</c:v>
                </c:pt>
                <c:pt idx="499">
                  <c:v>22.230397540660761</c:v>
                </c:pt>
                <c:pt idx="500">
                  <c:v>22.417969468457159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965-4C95-9F17-5AE7ED5F6771}"/>
            </c:ext>
          </c:extLst>
        </c:ser>
        <c:ser>
          <c:idx val="1"/>
          <c:order val="2"/>
          <c:tx>
            <c:v>Gauss1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A750CR!$F$12:$F$512</c:f>
              <c:numCache>
                <c:formatCode>General</c:formatCode>
                <c:ptCount val="501"/>
                <c:pt idx="0">
                  <c:v>1.8849942301692889E-44</c:v>
                </c:pt>
                <c:pt idx="1">
                  <c:v>4.0511829892509378E-44</c:v>
                </c:pt>
                <c:pt idx="2">
                  <c:v>8.6829140064358255E-44</c:v>
                </c:pt>
                <c:pt idx="3">
                  <c:v>1.8559272294561765E-43</c:v>
                </c:pt>
                <c:pt idx="4">
                  <c:v>3.9561084778202299E-43</c:v>
                </c:pt>
                <c:pt idx="5">
                  <c:v>8.4098305217965868E-43</c:v>
                </c:pt>
                <c:pt idx="6">
                  <c:v>1.7828635262470499E-42</c:v>
                </c:pt>
                <c:pt idx="7">
                  <c:v>3.7693004906309654E-42</c:v>
                </c:pt>
                <c:pt idx="8">
                  <c:v>7.9472198242196186E-42</c:v>
                </c:pt>
                <c:pt idx="9">
                  <c:v>1.6710194126194147E-41</c:v>
                </c:pt>
                <c:pt idx="10">
                  <c:v>3.5039634607109419E-41</c:v>
                </c:pt>
                <c:pt idx="11">
                  <c:v>7.3273923447694873E-41</c:v>
                </c:pt>
                <c:pt idx="12">
                  <c:v>1.5280977223934425E-40</c:v>
                </c:pt>
                <c:pt idx="13">
                  <c:v>3.1780784588013706E-40</c:v>
                </c:pt>
                <c:pt idx="14">
                  <c:v>6.5915857339009397E-40</c:v>
                </c:pt>
                <c:pt idx="15">
                  <c:v>1.3634116476564922E-39</c:v>
                </c:pt>
                <c:pt idx="16">
                  <c:v>2.8123922911541911E-39</c:v>
                </c:pt>
                <c:pt idx="17">
                  <c:v>5.7854427728844924E-39</c:v>
                </c:pt>
                <c:pt idx="18">
                  <c:v>1.1868862800054126E-38</c:v>
                </c:pt>
                <c:pt idx="19">
                  <c:v>2.4282501336715092E-38</c:v>
                </c:pt>
                <c:pt idx="20">
                  <c:v>4.9543825493626236E-38</c:v>
                </c:pt>
                <c:pt idx="21">
                  <c:v>1.0080857077942818E-37</c:v>
                </c:pt>
                <c:pt idx="22">
                  <c:v>2.045583359134893E-37</c:v>
                </c:pt>
                <c:pt idx="23">
                  <c:v>4.1395078525901865E-37</c:v>
                </c:pt>
                <c:pt idx="24">
                  <c:v>8.3539533118764359E-37</c:v>
                </c:pt>
                <c:pt idx="25">
                  <c:v>1.6813076189764352E-36</c:v>
                </c:pt>
                <c:pt idx="26">
                  <c:v>3.3745364421335656E-36</c:v>
                </c:pt>
                <c:pt idx="27">
                  <c:v>6.7544947469364333E-36</c:v>
                </c:pt>
                <c:pt idx="28">
                  <c:v>1.3482903253687849E-35</c:v>
                </c:pt>
                <c:pt idx="29">
                  <c:v>2.684020153579836E-35</c:v>
                </c:pt>
                <c:pt idx="30">
                  <c:v>5.3284381739446156E-35</c:v>
                </c:pt>
                <c:pt idx="31">
                  <c:v>1.0549354674277826E-34</c:v>
                </c:pt>
                <c:pt idx="32">
                  <c:v>2.0828771746719816E-34</c:v>
                </c:pt>
                <c:pt idx="33">
                  <c:v>4.1012215622037172E-34</c:v>
                </c:pt>
                <c:pt idx="34">
                  <c:v>8.0533135342737355E-34</c:v>
                </c:pt>
                <c:pt idx="35">
                  <c:v>1.5770584410387929E-33</c:v>
                </c:pt>
                <c:pt idx="36">
                  <c:v>3.0798727358014287E-33</c:v>
                </c:pt>
                <c:pt idx="37">
                  <c:v>5.9983190143335137E-33</c:v>
                </c:pt>
                <c:pt idx="38">
                  <c:v>1.1650327986789868E-32</c:v>
                </c:pt>
                <c:pt idx="39">
                  <c:v>2.2566206022731477E-32</c:v>
                </c:pt>
                <c:pt idx="40">
                  <c:v>4.3590389515965323E-32</c:v>
                </c:pt>
                <c:pt idx="41">
                  <c:v>8.397204987968781E-32</c:v>
                </c:pt>
                <c:pt idx="42">
                  <c:v>1.6132087338154575E-31</c:v>
                </c:pt>
                <c:pt idx="43">
                  <c:v>3.0907094380728932E-31</c:v>
                </c:pt>
                <c:pt idx="44">
                  <c:v>5.9052405916866151E-31</c:v>
                </c:pt>
                <c:pt idx="45">
                  <c:v>1.1251976556164701E-30</c:v>
                </c:pt>
                <c:pt idx="46">
                  <c:v>2.1381188637890341E-30</c:v>
                </c:pt>
                <c:pt idx="47">
                  <c:v>4.0517876458147003E-30</c:v>
                </c:pt>
                <c:pt idx="48">
                  <c:v>7.6572585408962418E-30</c:v>
                </c:pt>
                <c:pt idx="49">
                  <c:v>1.4431509187857684E-29</c:v>
                </c:pt>
                <c:pt idx="50">
                  <c:v>2.7124515761775043E-29</c:v>
                </c:pt>
                <c:pt idx="51">
                  <c:v>5.0842165673593726E-29</c:v>
                </c:pt>
                <c:pt idx="52">
                  <c:v>9.5038132430111297E-29</c:v>
                </c:pt>
                <c:pt idx="53">
                  <c:v>1.7716729312095057E-28</c:v>
                </c:pt>
                <c:pt idx="54">
                  <c:v>3.2936770243391792E-28</c:v>
                </c:pt>
                <c:pt idx="55">
                  <c:v>6.1064706644415321E-28</c:v>
                </c:pt>
                <c:pt idx="56">
                  <c:v>1.1290452399505574E-27</c:v>
                </c:pt>
                <c:pt idx="57">
                  <c:v>2.0818249896759494E-27</c:v>
                </c:pt>
                <c:pt idx="58">
                  <c:v>3.8281495445946903E-27</c:v>
                </c:pt>
                <c:pt idx="59">
                  <c:v>7.020133590916674E-27</c:v>
                </c:pt>
                <c:pt idx="60">
                  <c:v>1.28384815916966E-26</c:v>
                </c:pt>
                <c:pt idx="61">
                  <c:v>2.3414977942723795E-26</c:v>
                </c:pt>
                <c:pt idx="62">
                  <c:v>4.2587843310450318E-26</c:v>
                </c:pt>
                <c:pt idx="63">
                  <c:v>7.7248373926568682E-26</c:v>
                </c:pt>
                <c:pt idx="64">
                  <c:v>1.3973488741634465E-25</c:v>
                </c:pt>
                <c:pt idx="65">
                  <c:v>2.5207638186577492E-25</c:v>
                </c:pt>
                <c:pt idx="66">
                  <c:v>4.5349371046372746E-25</c:v>
                </c:pt>
                <c:pt idx="67">
                  <c:v>8.1362106468665828E-25</c:v>
                </c:pt>
                <c:pt idx="68">
                  <c:v>1.4557436487417704E-24</c:v>
                </c:pt>
                <c:pt idx="69">
                  <c:v>2.5975231587728973E-24</c:v>
                </c:pt>
                <c:pt idx="70">
                  <c:v>4.6221683222979652E-24</c:v>
                </c:pt>
                <c:pt idx="71">
                  <c:v>8.2024556264518571E-24</c:v>
                </c:pt>
                <c:pt idx="72">
                  <c:v>1.4516229531234933E-23</c:v>
                </c:pt>
                <c:pt idx="73">
                  <c:v>2.561979013895757E-23</c:v>
                </c:pt>
                <c:pt idx="74">
                  <c:v>4.5092998336905144E-23</c:v>
                </c:pt>
                <c:pt idx="75">
                  <c:v>7.9150645913475157E-23</c:v>
                </c:pt>
                <c:pt idx="76">
                  <c:v>1.3855162295256939E-22</c:v>
                </c:pt>
                <c:pt idx="77">
                  <c:v>2.418692041734431E-22</c:v>
                </c:pt>
                <c:pt idx="78">
                  <c:v>4.2107682362181694E-22</c:v>
                </c:pt>
                <c:pt idx="79">
                  <c:v>7.310614861926029E-22</c:v>
                </c:pt>
                <c:pt idx="80">
                  <c:v>1.2657801362033062E-21</c:v>
                </c:pt>
                <c:pt idx="81">
                  <c:v>2.1856189693979572E-21</c:v>
                </c:pt>
                <c:pt idx="82">
                  <c:v>3.7635910829743227E-21</c:v>
                </c:pt>
                <c:pt idx="83">
                  <c:v>6.4631199286281663E-21</c:v>
                </c:pt>
                <c:pt idx="84">
                  <c:v>1.1068628281539916E-20</c:v>
                </c:pt>
                <c:pt idx="85">
                  <c:v>1.8904151758276794E-20</c:v>
                </c:pt>
                <c:pt idx="86">
                  <c:v>3.2198259157648237E-20</c:v>
                </c:pt>
                <c:pt idx="87">
                  <c:v>5.4691444297416316E-20</c:v>
                </c:pt>
                <c:pt idx="88">
                  <c:v>9.2644191899159493E-20</c:v>
                </c:pt>
                <c:pt idx="89">
                  <c:v>1.5650521258166997E-19</c:v>
                </c:pt>
                <c:pt idx="90">
                  <c:v>2.6366423310057282E-19</c:v>
                </c:pt>
                <c:pt idx="91">
                  <c:v>4.4298134574198037E-19</c:v>
                </c:pt>
                <c:pt idx="92">
                  <c:v>7.4221796194149418E-19</c:v>
                </c:pt>
                <c:pt idx="93">
                  <c:v>1.2401930308380994E-18</c:v>
                </c:pt>
                <c:pt idx="94">
                  <c:v>2.0666118584963065E-18</c:v>
                </c:pt>
                <c:pt idx="95">
                  <c:v>3.4343167807496816E-18</c:v>
                </c:pt>
                <c:pt idx="96">
                  <c:v>5.6915897815089448E-18</c:v>
                </c:pt>
                <c:pt idx="97">
                  <c:v>9.4067290380273441E-18</c:v>
                </c:pt>
                <c:pt idx="98">
                  <c:v>1.5504418478367853E-17</c:v>
                </c:pt>
                <c:pt idx="99">
                  <c:v>2.5484970410695759E-17</c:v>
                </c:pt>
                <c:pt idx="100">
                  <c:v>4.1775782150762636E-17</c:v>
                </c:pt>
                <c:pt idx="101">
                  <c:v>6.8293103643016118E-17</c:v>
                </c:pt>
                <c:pt idx="102">
                  <c:v>1.113373588277071E-16</c:v>
                </c:pt>
                <c:pt idx="103">
                  <c:v>1.8101592482132069E-16</c:v>
                </c:pt>
                <c:pt idx="104">
                  <c:v>2.9349753396181476E-16</c:v>
                </c:pt>
                <c:pt idx="105">
                  <c:v>4.745739919028185E-16</c:v>
                </c:pt>
                <c:pt idx="106">
                  <c:v>7.6527092851506563E-16</c:v>
                </c:pt>
                <c:pt idx="107">
                  <c:v>1.2306606128630869E-15</c:v>
                </c:pt>
                <c:pt idx="108">
                  <c:v>1.9736638717620363E-15</c:v>
                </c:pt>
                <c:pt idx="109">
                  <c:v>3.1566024240453963E-15</c:v>
                </c:pt>
                <c:pt idx="110">
                  <c:v>5.0347554914867581E-15</c:v>
                </c:pt>
                <c:pt idx="111">
                  <c:v>8.0084540320242828E-15</c:v>
                </c:pt>
                <c:pt idx="112">
                  <c:v>1.2703716524553821E-14</c:v>
                </c:pt>
                <c:pt idx="113">
                  <c:v>2.0096697965265213E-14</c:v>
                </c:pt>
                <c:pt idx="114">
                  <c:v>3.1705194451014744E-14</c:v>
                </c:pt>
                <c:pt idx="115">
                  <c:v>4.9882468954949645E-14</c:v>
                </c:pt>
                <c:pt idx="116">
                  <c:v>7.8266743648962473E-14</c:v>
                </c:pt>
                <c:pt idx="117">
                  <c:v>1.2246680656500428E-13</c:v>
                </c:pt>
                <c:pt idx="118">
                  <c:v>1.9110468142642009E-13</c:v>
                </c:pt>
                <c:pt idx="119">
                  <c:v>2.9739664359736756E-13</c:v>
                </c:pt>
                <c:pt idx="120">
                  <c:v>4.6154346257115636E-13</c:v>
                </c:pt>
                <c:pt idx="121">
                  <c:v>7.1433338744677346E-13</c:v>
                </c:pt>
                <c:pt idx="122">
                  <c:v>1.1025571216932412E-12</c:v>
                </c:pt>
                <c:pt idx="123">
                  <c:v>1.6971219583781403E-12</c:v>
                </c:pt>
                <c:pt idx="124">
                  <c:v>2.6051744531880369E-12</c:v>
                </c:pt>
                <c:pt idx="125">
                  <c:v>3.9881581611519961E-12</c:v>
                </c:pt>
                <c:pt idx="126">
                  <c:v>6.0886321938301936E-12</c:v>
                </c:pt>
                <c:pt idx="127">
                  <c:v>9.2699824202684811E-12</c:v>
                </c:pt>
                <c:pt idx="128">
                  <c:v>1.407504803387916E-11</c:v>
                </c:pt>
                <c:pt idx="129">
                  <c:v>2.1312415036399169E-11</c:v>
                </c:pt>
                <c:pt idx="130">
                  <c:v>3.2183053603234002E-11</c:v>
                </c:pt>
                <c:pt idx="131">
                  <c:v>4.8465604777262431E-11</c:v>
                </c:pt>
                <c:pt idx="132">
                  <c:v>7.278666626984334E-11</c:v>
                </c:pt>
                <c:pt idx="133">
                  <c:v>1.090138869431015E-10</c:v>
                </c:pt>
                <c:pt idx="134">
                  <c:v>1.6282595179278809E-10</c:v>
                </c:pt>
                <c:pt idx="135">
                  <c:v>2.4253656942013124E-10</c:v>
                </c:pt>
                <c:pt idx="136">
                  <c:v>3.6028206182914267E-10</c:v>
                </c:pt>
                <c:pt idx="137">
                  <c:v>5.3372783510364837E-10</c:v>
                </c:pt>
                <c:pt idx="138">
                  <c:v>7.8851302290403003E-10</c:v>
                </c:pt>
                <c:pt idx="139">
                  <c:v>1.1617420047512284E-9</c:v>
                </c:pt>
                <c:pt idx="140">
                  <c:v>1.7069559681742243E-9</c:v>
                </c:pt>
                <c:pt idx="141">
                  <c:v>2.5011903749593265E-9</c:v>
                </c:pt>
                <c:pt idx="142">
                  <c:v>3.6549629875675627E-9</c:v>
                </c:pt>
                <c:pt idx="143">
                  <c:v>5.3263662044596162E-9</c:v>
                </c:pt>
                <c:pt idx="144">
                  <c:v>7.7408894526586561E-9</c:v>
                </c:pt>
                <c:pt idx="145">
                  <c:v>1.1219216084940979E-8</c:v>
                </c:pt>
                <c:pt idx="146">
                  <c:v>1.6216083215381249E-8</c:v>
                </c:pt>
                <c:pt idx="147">
                  <c:v>2.337444028402723E-8</c:v>
                </c:pt>
                <c:pt idx="148">
                  <c:v>3.360069653625908E-8</c:v>
                </c:pt>
                <c:pt idx="149">
                  <c:v>4.8168946134740802E-8</c:v>
                </c:pt>
                <c:pt idx="150">
                  <c:v>6.8864882897509504E-8</c:v>
                </c:pt>
                <c:pt idx="151">
                  <c:v>9.8183901652173321E-8</c:v>
                </c:pt>
                <c:pt idx="152">
                  <c:v>1.3960293961627957E-7</c:v>
                </c:pt>
                <c:pt idx="153">
                  <c:v>1.9795234217054709E-7</c:v>
                </c:pt>
                <c:pt idx="154">
                  <c:v>2.7992296543781936E-7</c:v>
                </c:pt>
                <c:pt idx="155">
                  <c:v>3.9475552779788629E-7</c:v>
                </c:pt>
                <c:pt idx="156">
                  <c:v>5.5517476104836868E-7</c:v>
                </c:pt>
                <c:pt idx="157">
                  <c:v>7.7865129942685781E-7</c:v>
                </c:pt>
                <c:pt idx="158">
                  <c:v>1.0891008959670463E-6</c:v>
                </c:pt>
                <c:pt idx="159">
                  <c:v>1.5191652660462446E-6</c:v>
                </c:pt>
                <c:pt idx="160">
                  <c:v>2.1132638956346726E-6</c:v>
                </c:pt>
                <c:pt idx="161">
                  <c:v>2.9316643691073966E-6</c:v>
                </c:pt>
                <c:pt idx="162">
                  <c:v>4.0558937392208366E-6</c:v>
                </c:pt>
                <c:pt idx="163">
                  <c:v>5.5959096287885689E-6</c:v>
                </c:pt>
                <c:pt idx="164">
                  <c:v>7.6995726359503124E-6</c:v>
                </c:pt>
                <c:pt idx="165">
                  <c:v>1.0565118018902974E-5</c:v>
                </c:pt>
                <c:pt idx="166">
                  <c:v>1.4457522917088823E-5</c:v>
                </c:pt>
                <c:pt idx="167">
                  <c:v>1.9729915728718528E-5</c:v>
                </c:pt>
                <c:pt idx="168">
                  <c:v>2.6851489105817256E-5</c:v>
                </c:pt>
                <c:pt idx="169">
                  <c:v>3.6443772324921752E-5</c:v>
                </c:pt>
                <c:pt idx="170">
                  <c:v>4.9327610536672417E-5</c:v>
                </c:pt>
                <c:pt idx="171">
                  <c:v>6.6583809079139836E-5</c:v>
                </c:pt>
                <c:pt idx="172">
                  <c:v>8.9631156164713047E-5</c:v>
                </c:pt>
                <c:pt idx="173">
                  <c:v>1.2032646690337143E-4</c:v>
                </c:pt>
                <c:pt idx="174">
                  <c:v>1.610924310538719E-4</c:v>
                </c:pt>
                <c:pt idx="175">
                  <c:v>2.1508043710628821E-4</c:v>
                </c:pt>
                <c:pt idx="176">
                  <c:v>2.8637723364928789E-4</c:v>
                </c:pt>
                <c:pt idx="177">
                  <c:v>3.8026632971666823E-4</c:v>
                </c:pt>
                <c:pt idx="178">
                  <c:v>5.035574905701538E-4</c:v>
                </c:pt>
                <c:pt idx="179">
                  <c:v>6.6500062352911843E-4</c:v>
                </c:pt>
                <c:pt idx="180">
                  <c:v>8.7580384730351845E-4</c:v>
                </c:pt>
                <c:pt idx="181">
                  <c:v>1.1502796830112404E-3</c:v>
                </c:pt>
                <c:pt idx="182">
                  <c:v>1.5066481883821508E-3</c:v>
                </c:pt>
                <c:pt idx="183">
                  <c:v>1.9680315780560768E-3</c:v>
                </c:pt>
                <c:pt idx="184">
                  <c:v>2.5636815373720656E-3</c:v>
                </c:pt>
                <c:pt idx="185">
                  <c:v>3.3304881532678879E-3</c:v>
                </c:pt>
                <c:pt idx="186">
                  <c:v>4.3148282635591092E-3</c:v>
                </c:pt>
                <c:pt idx="187">
                  <c:v>5.5748211722486812E-3</c:v>
                </c:pt>
                <c:pt idx="188">
                  <c:v>7.183071194120455E-3</c:v>
                </c:pt>
                <c:pt idx="189">
                  <c:v>9.2299894648552178E-3</c:v>
                </c:pt>
                <c:pt idx="190">
                  <c:v>1.1827801952395248E-2</c:v>
                </c:pt>
                <c:pt idx="191">
                  <c:v>1.5115366673339034E-2</c:v>
                </c:pt>
                <c:pt idx="192">
                  <c:v>1.9263940760425764E-2</c:v>
                </c:pt>
                <c:pt idx="193">
                  <c:v>2.4484057202178423E-2</c:v>
                </c:pt>
                <c:pt idx="194">
                  <c:v>3.1033691682810984E-2</c:v>
                </c:pt>
                <c:pt idx="195">
                  <c:v>3.9227921816357182E-2</c:v>
                </c:pt>
                <c:pt idx="196">
                  <c:v>4.9450303933575204E-2</c:v>
                </c:pt>
                <c:pt idx="197">
                  <c:v>6.2166216081494821E-2</c:v>
                </c:pt>
                <c:pt idx="198">
                  <c:v>7.7938439554027211E-2</c:v>
                </c:pt>
                <c:pt idx="199">
                  <c:v>9.7445274475621846E-2</c:v>
                </c:pt>
                <c:pt idx="200">
                  <c:v>0.1215015069490082</c:v>
                </c:pt>
                <c:pt idx="201">
                  <c:v>0.15108256513286086</c:v>
                </c:pt>
                <c:pt idx="202">
                  <c:v>0.18735221824542089</c:v>
                </c:pt>
                <c:pt idx="203">
                  <c:v>0.23169418462789354</c:v>
                </c:pt>
                <c:pt idx="204">
                  <c:v>0.28574802119953996</c:v>
                </c:pt>
                <c:pt idx="205">
                  <c:v>0.35144966527206545</c:v>
                </c:pt>
                <c:pt idx="206">
                  <c:v>0.4310769889773165</c:v>
                </c:pt>
                <c:pt idx="207">
                  <c:v>0.52730070456878331</c:v>
                </c:pt>
                <c:pt idx="208">
                  <c:v>0.64324092353950268</c:v>
                </c:pt>
                <c:pt idx="209">
                  <c:v>0.78252962174007412</c:v>
                </c:pt>
                <c:pt idx="210">
                  <c:v>0.94937919434559337</c:v>
                </c:pt>
                <c:pt idx="211">
                  <c:v>1.148657196522592</c:v>
                </c:pt>
                <c:pt idx="212">
                  <c:v>1.3859672560282008</c:v>
                </c:pt>
                <c:pt idx="213">
                  <c:v>1.6677360109968589</c:v>
                </c:pt>
                <c:pt idx="214">
                  <c:v>2.0013057684257269</c:v>
                </c:pt>
                <c:pt idx="215">
                  <c:v>2.3950323953929025</c:v>
                </c:pt>
                <c:pt idx="216">
                  <c:v>2.8583877454368691</c:v>
                </c:pt>
                <c:pt idx="217">
                  <c:v>3.4020656870963877</c:v>
                </c:pt>
                <c:pt idx="218">
                  <c:v>4.0380905414963504</c:v>
                </c:pt>
                <c:pt idx="219">
                  <c:v>4.7799264531706731</c:v>
                </c:pt>
                <c:pt idx="220">
                  <c:v>5.6425859162276844</c:v>
                </c:pt>
                <c:pt idx="221">
                  <c:v>6.6427353608698683</c:v>
                </c:pt>
                <c:pt idx="222">
                  <c:v>7.798795378838407</c:v>
                </c:pt>
                <c:pt idx="223">
                  <c:v>9.1310328375581342</c:v>
                </c:pt>
                <c:pt idx="224">
                  <c:v>10.661641809955377</c:v>
                </c:pt>
                <c:pt idx="225">
                  <c:v>12.414809939780248</c:v>
                </c:pt>
                <c:pt idx="226">
                  <c:v>14.416766581703063</c:v>
                </c:pt>
                <c:pt idx="227">
                  <c:v>16.69580881349944</c:v>
                </c:pt>
                <c:pt idx="228">
                  <c:v>19.28230122722923</c:v>
                </c:pt>
                <c:pt idx="229">
                  <c:v>22.208645281033686</c:v>
                </c:pt>
                <c:pt idx="230">
                  <c:v>25.50921394692249</c:v>
                </c:pt>
                <c:pt idx="231">
                  <c:v>29.220247436508284</c:v>
                </c:pt>
                <c:pt idx="232">
                  <c:v>33.379705939339757</c:v>
                </c:pt>
                <c:pt idx="233">
                  <c:v>38.02707557949762</c:v>
                </c:pt>
                <c:pt idx="234">
                  <c:v>43.203124196049451</c:v>
                </c:pt>
                <c:pt idx="235">
                  <c:v>48.949604090218926</c:v>
                </c:pt>
                <c:pt idx="236">
                  <c:v>55.308899562334965</c:v>
                </c:pt>
                <c:pt idx="237">
                  <c:v>62.323617887043845</c:v>
                </c:pt>
                <c:pt idx="238">
                  <c:v>70.036123344247741</c:v>
                </c:pt>
                <c:pt idx="239">
                  <c:v>78.488015029726483</c:v>
                </c:pt>
                <c:pt idx="240">
                  <c:v>87.719550402583124</c:v>
                </c:pt>
                <c:pt idx="241">
                  <c:v>97.76901787061486</c:v>
                </c:pt>
                <c:pt idx="242">
                  <c:v>108.67206314833579</c:v>
                </c:pt>
                <c:pt idx="243">
                  <c:v>120.46097561934837</c:v>
                </c:pt>
                <c:pt idx="244">
                  <c:v>133.16394246376416</c:v>
                </c:pt>
                <c:pt idx="245">
                  <c:v>146.80427983650651</c:v>
                </c:pt>
                <c:pt idx="246">
                  <c:v>161.3996518636873</c:v>
                </c:pt>
                <c:pt idx="247">
                  <c:v>176.9612896187534</c:v>
                </c:pt>
                <c:pt idx="248">
                  <c:v>193.49322350249801</c:v>
                </c:pt>
                <c:pt idx="249">
                  <c:v>210.99154353508865</c:v>
                </c:pt>
                <c:pt idx="250">
                  <c:v>229.44370292813258</c:v>
                </c:pt>
                <c:pt idx="251">
                  <c:v>248.82788089646843</c:v>
                </c:pt>
                <c:pt idx="252">
                  <c:v>269.11242095227067</c:v>
                </c:pt>
                <c:pt idx="253">
                  <c:v>290.25536086259228</c:v>
                </c:pt>
                <c:pt idx="254">
                  <c:v>312.20407001667394</c:v>
                </c:pt>
                <c:pt idx="255">
                  <c:v>334.8950091202895</c:v>
                </c:pt>
                <c:pt idx="256">
                  <c:v>358.25362589958996</c:v>
                </c:pt>
                <c:pt idx="257">
                  <c:v>382.19439885539913</c:v>
                </c:pt>
                <c:pt idx="258">
                  <c:v>406.62103907120257</c:v>
                </c:pt>
                <c:pt idx="259">
                  <c:v>431.42685766661828</c:v>
                </c:pt>
                <c:pt idx="260">
                  <c:v>456.49530373758944</c:v>
                </c:pt>
                <c:pt idx="261">
                  <c:v>481.70067458148594</c:v>
                </c:pt>
                <c:pt idx="262">
                  <c:v>506.90899672769496</c:v>
                </c:pt>
                <c:pt idx="263">
                  <c:v>531.97907285031602</c:v>
                </c:pt>
                <c:pt idx="264">
                  <c:v>556.76368610630709</c:v>
                </c:pt>
                <c:pt idx="265">
                  <c:v>581.11094990384652</c:v>
                </c:pt>
                <c:pt idx="266">
                  <c:v>604.8657876505589</c:v>
                </c:pt>
                <c:pt idx="267">
                  <c:v>627.87152375068968</c:v>
                </c:pt>
                <c:pt idx="268">
                  <c:v>649.97156410500156</c:v>
                </c:pt>
                <c:pt idx="269">
                  <c:v>671.01114170464223</c:v>
                </c:pt>
                <c:pt idx="270">
                  <c:v>690.83910068204011</c:v>
                </c:pt>
                <c:pt idx="271">
                  <c:v>709.30969046081134</c:v>
                </c:pt>
                <c:pt idx="272">
                  <c:v>726.28434049420696</c:v>
                </c:pt>
                <c:pt idx="273">
                  <c:v>741.63338554568804</c:v>
                </c:pt>
                <c:pt idx="274">
                  <c:v>755.2377115781793</c:v>
                </c:pt>
                <c:pt idx="275">
                  <c:v>766.99029309582886</c:v>
                </c:pt>
                <c:pt idx="276">
                  <c:v>776.79759422119866</c:v>
                </c:pt>
                <c:pt idx="277">
                  <c:v>784.58080787092263</c:v>
                </c:pt>
                <c:pt idx="278">
                  <c:v>790.27691007512919</c:v>
                </c:pt>
                <c:pt idx="279">
                  <c:v>793.83950971420006</c:v>
                </c:pt>
                <c:pt idx="280">
                  <c:v>795.23947764875197</c:v>
                </c:pt>
                <c:pt idx="281">
                  <c:v>794.46534330917189</c:v>
                </c:pt>
                <c:pt idx="282">
                  <c:v>791.5234511922705</c:v>
                </c:pt>
                <c:pt idx="283">
                  <c:v>786.43787427858172</c:v>
                </c:pt>
                <c:pt idx="284">
                  <c:v>779.25008602302512</c:v>
                </c:pt>
                <c:pt idx="285">
                  <c:v>770.01839717030157</c:v>
                </c:pt>
                <c:pt idx="286">
                  <c:v>758.81716809200566</c:v>
                </c:pt>
                <c:pt idx="287">
                  <c:v>745.73581152707038</c:v>
                </c:pt>
                <c:pt idx="288">
                  <c:v>730.87760443062427</c:v>
                </c:pt>
                <c:pt idx="289">
                  <c:v>714.35833100919956</c:v>
                </c:pt>
                <c:pt idx="290">
                  <c:v>696.30478186624327</c:v>
                </c:pt>
                <c:pt idx="291">
                  <c:v>676.85313644020619</c:v>
                </c:pt>
                <c:pt idx="292">
                  <c:v>656.14725754415485</c:v>
                </c:pt>
                <c:pt idx="293">
                  <c:v>634.33692778481986</c:v>
                </c:pt>
                <c:pt idx="294">
                  <c:v>611.57605794250117</c:v>
                </c:pt>
                <c:pt idx="295">
                  <c:v>588.02089704161813</c:v>
                </c:pt>
                <c:pt idx="296">
                  <c:v>563.82827286256213</c:v>
                </c:pt>
                <c:pt idx="297">
                  <c:v>539.15389008247109</c:v>
                </c:pt>
                <c:pt idx="298">
                  <c:v>514.1507111434064</c:v>
                </c:pt>
                <c:pt idx="299">
                  <c:v>488.9674424009753</c:v>
                </c:pt>
                <c:pt idx="300">
                  <c:v>463.74714518397315</c:v>
                </c:pt>
                <c:pt idx="301">
                  <c:v>438.62598818225177</c:v>
                </c:pt>
                <c:pt idx="302">
                  <c:v>413.73215416580291</c:v>
                </c:pt>
                <c:pt idx="303">
                  <c:v>389.18491051425718</c:v>
                </c:pt>
                <c:pt idx="304">
                  <c:v>365.09384949232538</c:v>
                </c:pt>
                <c:pt idx="305">
                  <c:v>341.55830072878348</c:v>
                </c:pt>
                <c:pt idx="306">
                  <c:v>318.6669150236628</c:v>
                </c:pt>
                <c:pt idx="307">
                  <c:v>296.49741549127413</c:v>
                </c:pt>
                <c:pt idx="308">
                  <c:v>275.11650920660389</c:v>
                </c:pt>
                <c:pt idx="309">
                  <c:v>254.57995000940801</c:v>
                </c:pt>
                <c:pt idx="310">
                  <c:v>234.93274097212259</c:v>
                </c:pt>
                <c:pt idx="311">
                  <c:v>216.20946328049078</c:v>
                </c:pt>
                <c:pt idx="312">
                  <c:v>198.43471692345341</c:v>
                </c:pt>
                <c:pt idx="313">
                  <c:v>181.62365764365575</c:v>
                </c:pt>
                <c:pt idx="314">
                  <c:v>165.78261405331847</c:v>
                </c:pt>
                <c:pt idx="315">
                  <c:v>150.90976865386745</c:v>
                </c:pt>
                <c:pt idx="316">
                  <c:v>136.99588668481169</c:v>
                </c:pt>
                <c:pt idx="317">
                  <c:v>124.02507723406174</c:v>
                </c:pt>
                <c:pt idx="318">
                  <c:v>111.97557182888703</c:v>
                </c:pt>
                <c:pt idx="319">
                  <c:v>100.82050675084315</c:v>
                </c:pt>
                <c:pt idx="320">
                  <c:v>90.528696533778302</c:v>
                </c:pt>
                <c:pt idx="321">
                  <c:v>81.065387465189147</c:v>
                </c:pt>
                <c:pt idx="322">
                  <c:v>72.392981372071191</c:v>
                </c:pt>
                <c:pt idx="323">
                  <c:v>64.471721489181192</c:v>
                </c:pt>
                <c:pt idx="324">
                  <c:v>57.260333739387335</c:v>
                </c:pt>
                <c:pt idx="325">
                  <c:v>50.716618265404158</c:v>
                </c:pt>
                <c:pt idx="326">
                  <c:v>44.797987507001608</c:v>
                </c:pt>
                <c:pt idx="327">
                  <c:v>39.461948489963198</c:v>
                </c:pt>
                <c:pt idx="328">
                  <c:v>34.666528260018481</c:v>
                </c:pt>
                <c:pt idx="329">
                  <c:v>30.370642539289619</c:v>
                </c:pt>
                <c:pt idx="330">
                  <c:v>26.534408692205826</c:v>
                </c:pt>
                <c:pt idx="331">
                  <c:v>23.119404954961972</c:v>
                </c:pt>
                <c:pt idx="332">
                  <c:v>20.08887860456456</c:v>
                </c:pt>
                <c:pt idx="333">
                  <c:v>17.407906321503177</c:v>
                </c:pt>
                <c:pt idx="334">
                  <c:v>15.043510438822649</c:v>
                </c:pt>
                <c:pt idx="335">
                  <c:v>12.964735077516583</c:v>
                </c:pt>
                <c:pt idx="336">
                  <c:v>11.142686353744812</c:v>
                </c:pt>
                <c:pt idx="337">
                  <c:v>9.5505409192026249</c:v>
                </c:pt>
                <c:pt idx="338">
                  <c:v>8.1635270750565301</c:v>
                </c:pt>
                <c:pt idx="339">
                  <c:v>6.9588825959142717</c:v>
                </c:pt>
                <c:pt idx="340">
                  <c:v>5.9157932272338591</c:v>
                </c:pt>
                <c:pt idx="341">
                  <c:v>5.0153155911071465</c:v>
                </c:pt>
                <c:pt idx="342">
                  <c:v>4.2402879646349207</c:v>
                </c:pt>
                <c:pt idx="343">
                  <c:v>3.5752320944532805</c:v>
                </c:pt>
                <c:pt idx="344">
                  <c:v>3.0062488916314178</c:v>
                </c:pt>
                <c:pt idx="345">
                  <c:v>2.5209105231765698</c:v>
                </c:pt>
                <c:pt idx="346">
                  <c:v>2.1081510884862968</c:v>
                </c:pt>
                <c:pt idx="347">
                  <c:v>1.758157748663471</c:v>
                </c:pt>
                <c:pt idx="348">
                  <c:v>1.4622638696967942</c:v>
                </c:pt>
                <c:pt idx="349">
                  <c:v>1.2128454518519129</c:v>
                </c:pt>
                <c:pt idx="350">
                  <c:v>1.0032218507391657</c:v>
                </c:pt>
                <c:pt idx="351">
                  <c:v>0.82756155282772303</c:v>
                </c:pt>
                <c:pt idx="352">
                  <c:v>0.68079355106659789</c:v>
                </c:pt>
                <c:pt idx="353">
                  <c:v>0.55852467528211436</c:v>
                </c:pt>
                <c:pt idx="354">
                  <c:v>0.4569630669414923</c:v>
                </c:pt>
                <c:pt idx="355">
                  <c:v>0.37284784788866648</c:v>
                </c:pt>
                <c:pt idx="356">
                  <c:v>0.30338491647729365</c:v>
                </c:pt>
                <c:pt idx="357">
                  <c:v>0.24618871049339769</c:v>
                </c:pt>
                <c:pt idx="358">
                  <c:v>0.19922970247145344</c:v>
                </c:pt>
                <c:pt idx="359">
                  <c:v>0.16078733740443057</c:v>
                </c:pt>
                <c:pt idx="360">
                  <c:v>0.1294080833017692</c:v>
                </c:pt>
                <c:pt idx="361">
                  <c:v>0.10386823943148535</c:v>
                </c:pt>
                <c:pt idx="362">
                  <c:v>8.3141133323597238E-2</c:v>
                </c:pt>
                <c:pt idx="363">
                  <c:v>6.6368333744801167E-2</c:v>
                </c:pt>
                <c:pt idx="364">
                  <c:v>5.2834511048045991E-2</c:v>
                </c:pt>
                <c:pt idx="365">
                  <c:v>4.1945586883844935E-2</c:v>
                </c:pt>
                <c:pt idx="366">
                  <c:v>3.3209830734266269E-2</c:v>
                </c:pt>
                <c:pt idx="367">
                  <c:v>2.6221579776061221E-2</c:v>
                </c:pt>
                <c:pt idx="368">
                  <c:v>2.0647280055335539E-2</c:v>
                </c:pt>
                <c:pt idx="369">
                  <c:v>1.621356989461711E-2</c:v>
                </c:pt>
                <c:pt idx="370">
                  <c:v>1.2697150049668237E-2</c:v>
                </c:pt>
                <c:pt idx="371">
                  <c:v>9.9162087347172672E-3</c:v>
                </c:pt>
                <c:pt idx="372">
                  <c:v>7.723192724779753E-3</c:v>
                </c:pt>
                <c:pt idx="373">
                  <c:v>5.998737928133901E-3</c:v>
                </c:pt>
                <c:pt idx="374">
                  <c:v>4.646593812946632E-3</c:v>
                </c:pt>
                <c:pt idx="375">
                  <c:v>3.5893956727919142E-3</c:v>
                </c:pt>
                <c:pt idx="376">
                  <c:v>2.7651568061910431E-3</c:v>
                </c:pt>
                <c:pt idx="377">
                  <c:v>2.1243692080787943E-3</c:v>
                </c:pt>
                <c:pt idx="378">
                  <c:v>1.6276163194974306E-3</c:v>
                </c:pt>
                <c:pt idx="379">
                  <c:v>1.2436147884390678E-3</c:v>
                </c:pt>
                <c:pt idx="380">
                  <c:v>9.4761412180394372E-4</c:v>
                </c:pt>
                <c:pt idx="381">
                  <c:v>7.2009363933747033E-4</c:v>
                </c:pt>
                <c:pt idx="382">
                  <c:v>5.4570537270899307E-4</c:v>
                </c:pt>
                <c:pt idx="383">
                  <c:v>4.1241959243810386E-4</c:v>
                </c:pt>
                <c:pt idx="384">
                  <c:v>3.1083660156206485E-4</c:v>
                </c:pt>
                <c:pt idx="385">
                  <c:v>2.3363441702029119E-4</c:v>
                </c:pt>
                <c:pt idx="386">
                  <c:v>1.7512707398142393E-4</c:v>
                </c:pt>
                <c:pt idx="387">
                  <c:v>1.3091263598486588E-4</c:v>
                </c:pt>
                <c:pt idx="388">
                  <c:v>9.7593669576643438E-5</c:v>
                </c:pt>
                <c:pt idx="389">
                  <c:v>7.2556033497735714E-5</c:v>
                </c:pt>
                <c:pt idx="390">
                  <c:v>5.379441902079436E-5</c:v>
                </c:pt>
                <c:pt idx="391">
                  <c:v>3.9775231372163336E-5</c:v>
                </c:pt>
                <c:pt idx="392">
                  <c:v>2.9329186148993768E-5</c:v>
                </c:pt>
                <c:pt idx="393">
                  <c:v>2.1567465579191887E-5</c:v>
                </c:pt>
                <c:pt idx="394">
                  <c:v>1.5816486662677512E-5</c:v>
                </c:pt>
                <c:pt idx="395">
                  <c:v>1.1567319452544459E-5</c:v>
                </c:pt>
                <c:pt idx="396">
                  <c:v>8.4365958297129746E-6</c:v>
                </c:pt>
                <c:pt idx="397">
                  <c:v>6.1363986054904814E-6</c:v>
                </c:pt>
                <c:pt idx="398">
                  <c:v>4.4511444198730283E-6</c:v>
                </c:pt>
                <c:pt idx="399">
                  <c:v>3.2198942798881352E-6</c:v>
                </c:pt>
                <c:pt idx="400">
                  <c:v>2.3228616500529961E-6</c:v>
                </c:pt>
                <c:pt idx="401">
                  <c:v>1.6711555652135741E-6</c:v>
                </c:pt>
                <c:pt idx="402">
                  <c:v>1.1990083827385606E-6</c:v>
                </c:pt>
                <c:pt idx="403">
                  <c:v>8.5790532513352174E-7</c:v>
                </c:pt>
                <c:pt idx="404">
                  <c:v>6.1216474116635827E-7</c:v>
                </c:pt>
                <c:pt idx="405">
                  <c:v>4.3562125770782519E-7</c:v>
                </c:pt>
                <c:pt idx="406">
                  <c:v>3.0914456910941715E-7</c:v>
                </c:pt>
                <c:pt idx="407">
                  <c:v>2.1878925152660253E-7</c:v>
                </c:pt>
                <c:pt idx="408">
                  <c:v>1.5441950215108561E-7</c:v>
                </c:pt>
                <c:pt idx="409">
                  <c:v>1.0869013234977249E-7</c:v>
                </c:pt>
                <c:pt idx="410">
                  <c:v>7.6293913297255503E-8</c:v>
                </c:pt>
                <c:pt idx="411">
                  <c:v>5.3407404133670573E-8</c:v>
                </c:pt>
                <c:pt idx="412">
                  <c:v>3.7284201977639809E-8</c:v>
                </c:pt>
                <c:pt idx="413">
                  <c:v>2.5957331208231203E-8</c:v>
                </c:pt>
                <c:pt idx="414">
                  <c:v>1.8022167821964638E-8</c:v>
                </c:pt>
                <c:pt idx="415">
                  <c:v>1.2478598878504408E-8</c:v>
                </c:pt>
                <c:pt idx="416">
                  <c:v>8.6166097506685845E-9</c:v>
                </c:pt>
                <c:pt idx="417">
                  <c:v>5.9336076739600559E-9</c:v>
                </c:pt>
                <c:pt idx="418">
                  <c:v>4.0748632210589045E-9</c:v>
                </c:pt>
                <c:pt idx="419">
                  <c:v>2.7907378826265349E-9</c:v>
                </c:pt>
                <c:pt idx="420">
                  <c:v>1.9060613018632975E-9</c:v>
                </c:pt>
                <c:pt idx="421">
                  <c:v>1.2982743736877492E-9</c:v>
                </c:pt>
                <c:pt idx="422">
                  <c:v>8.8187678397131406E-10</c:v>
                </c:pt>
                <c:pt idx="423">
                  <c:v>5.9739438844316942E-10</c:v>
                </c:pt>
                <c:pt idx="424">
                  <c:v>4.0357678117413717E-10</c:v>
                </c:pt>
                <c:pt idx="425">
                  <c:v>2.7189611978378196E-10</c:v>
                </c:pt>
                <c:pt idx="426">
                  <c:v>1.8268027290928595E-10</c:v>
                </c:pt>
                <c:pt idx="427">
                  <c:v>1.224030100714385E-10</c:v>
                </c:pt>
                <c:pt idx="428">
                  <c:v>8.1790779701560635E-11</c:v>
                </c:pt>
                <c:pt idx="429">
                  <c:v>5.4504003389506584E-11</c:v>
                </c:pt>
                <c:pt idx="430">
                  <c:v>3.6221319061302417E-11</c:v>
                </c:pt>
                <c:pt idx="431">
                  <c:v>2.400556460896271E-11</c:v>
                </c:pt>
                <c:pt idx="432">
                  <c:v>1.5866144029521872E-11</c:v>
                </c:pt>
                <c:pt idx="433">
                  <c:v>1.0457856158070493E-11</c:v>
                </c:pt>
                <c:pt idx="434">
                  <c:v>6.8742566104411579E-12</c:v>
                </c:pt>
                <c:pt idx="435">
                  <c:v>4.5063053881841892E-12</c:v>
                </c:pt>
                <c:pt idx="436">
                  <c:v>2.94596311219719E-12</c:v>
                </c:pt>
                <c:pt idx="437">
                  <c:v>1.9206392206996392E-12</c:v>
                </c:pt>
                <c:pt idx="438">
                  <c:v>1.2487516817113403E-12</c:v>
                </c:pt>
                <c:pt idx="439">
                  <c:v>8.0968889567425195E-13</c:v>
                </c:pt>
                <c:pt idx="440">
                  <c:v>5.2356678199347625E-13</c:v>
                </c:pt>
                <c:pt idx="441">
                  <c:v>3.376274823963083E-13</c:v>
                </c:pt>
                <c:pt idx="442">
                  <c:v>2.1712773413968235E-13</c:v>
                </c:pt>
                <c:pt idx="443">
                  <c:v>1.3925301739402892E-13</c:v>
                </c:pt>
                <c:pt idx="444">
                  <c:v>8.9064725317466547E-14</c:v>
                </c:pt>
                <c:pt idx="445">
                  <c:v>5.6809197648738741E-14</c:v>
                </c:pt>
                <c:pt idx="446">
                  <c:v>3.6136274987466142E-14</c:v>
                </c:pt>
                <c:pt idx="447">
                  <c:v>2.292344649913543E-14</c:v>
                </c:pt>
                <c:pt idx="448">
                  <c:v>1.4502011628205272E-14</c:v>
                </c:pt>
                <c:pt idx="449">
                  <c:v>9.1493109678218464E-15</c:v>
                </c:pt>
                <c:pt idx="450">
                  <c:v>5.7565241718420738E-15</c:v>
                </c:pt>
                <c:pt idx="451">
                  <c:v>3.6119695530871128E-15</c:v>
                </c:pt>
                <c:pt idx="452">
                  <c:v>2.2601623348604501E-15</c:v>
                </c:pt>
                <c:pt idx="453">
                  <c:v>1.4104152331295416E-15</c:v>
                </c:pt>
                <c:pt idx="454">
                  <c:v>8.7774052654796158E-16</c:v>
                </c:pt>
                <c:pt idx="455">
                  <c:v>5.4474984582142859E-16</c:v>
                </c:pt>
                <c:pt idx="456">
                  <c:v>3.3716298136393054E-16</c:v>
                </c:pt>
                <c:pt idx="457">
                  <c:v>2.0811072352801739E-16</c:v>
                </c:pt>
                <c:pt idx="458">
                  <c:v>1.281034532447069E-16</c:v>
                </c:pt>
                <c:pt idx="459">
                  <c:v>7.8639187773111453E-17</c:v>
                </c:pt>
                <c:pt idx="460">
                  <c:v>4.814254063654521E-17</c:v>
                </c:pt>
                <c:pt idx="461">
                  <c:v>2.9392112167798985E-17</c:v>
                </c:pt>
                <c:pt idx="462">
                  <c:v>1.7895522836419089E-17</c:v>
                </c:pt>
                <c:pt idx="463">
                  <c:v>1.086600224598011E-17</c:v>
                </c:pt>
                <c:pt idx="464">
                  <c:v>6.5797136565227988E-18</c:v>
                </c:pt>
                <c:pt idx="465">
                  <c:v>3.9733424905800736E-18</c:v>
                </c:pt>
                <c:pt idx="466">
                  <c:v>2.3928573752173601E-18</c:v>
                </c:pt>
                <c:pt idx="467">
                  <c:v>1.4371080752071023E-18</c:v>
                </c:pt>
                <c:pt idx="468">
                  <c:v>8.6074369501664816E-19</c:v>
                </c:pt>
                <c:pt idx="469">
                  <c:v>5.1412660092328332E-19</c:v>
                </c:pt>
                <c:pt idx="470">
                  <c:v>3.0625141486859702E-19</c:v>
                </c:pt>
                <c:pt idx="471">
                  <c:v>1.8192732632208049E-19</c:v>
                </c:pt>
                <c:pt idx="472">
                  <c:v>1.0777786454031232E-19</c:v>
                </c:pt>
                <c:pt idx="473">
                  <c:v>6.367559563485545E-20</c:v>
                </c:pt>
                <c:pt idx="474">
                  <c:v>3.7517013718427076E-20</c:v>
                </c:pt>
                <c:pt idx="475">
                  <c:v>2.2044249220496575E-20</c:v>
                </c:pt>
                <c:pt idx="476">
                  <c:v>1.2917371999293722E-20</c:v>
                </c:pt>
                <c:pt idx="477">
                  <c:v>7.5485724106883859E-21</c:v>
                </c:pt>
                <c:pt idx="478">
                  <c:v>4.399134986209548E-21</c:v>
                </c:pt>
                <c:pt idx="479">
                  <c:v>2.5567105033223942E-21</c:v>
                </c:pt>
                <c:pt idx="480">
                  <c:v>1.4818615416071581E-21</c:v>
                </c:pt>
                <c:pt idx="481">
                  <c:v>8.5653576681858234E-22</c:v>
                </c:pt>
                <c:pt idx="482">
                  <c:v>4.9373644157579993E-22</c:v>
                </c:pt>
                <c:pt idx="483">
                  <c:v>2.838289345345218E-22</c:v>
                </c:pt>
                <c:pt idx="484">
                  <c:v>1.6271588602252841E-22</c:v>
                </c:pt>
                <c:pt idx="485">
                  <c:v>9.3028292148494288E-23</c:v>
                </c:pt>
                <c:pt idx="486">
                  <c:v>5.3041029514098664E-23</c:v>
                </c:pt>
                <c:pt idx="487">
                  <c:v>3.01592575655632E-23</c:v>
                </c:pt>
                <c:pt idx="488">
                  <c:v>1.7101773557908011E-23</c:v>
                </c:pt>
                <c:pt idx="489">
                  <c:v>9.6710462765216256E-24</c:v>
                </c:pt>
                <c:pt idx="490">
                  <c:v>5.4540306646542805E-24</c:v>
                </c:pt>
                <c:pt idx="491">
                  <c:v>3.0674217564944184E-24</c:v>
                </c:pt>
                <c:pt idx="492">
                  <c:v>1.7204466741817712E-24</c:v>
                </c:pt>
                <c:pt idx="493">
                  <c:v>9.6232272746849483E-25</c:v>
                </c:pt>
                <c:pt idx="494">
                  <c:v>5.3679946428971591E-25</c:v>
                </c:pt>
                <c:pt idx="495">
                  <c:v>2.9861746816433258E-25</c:v>
                </c:pt>
                <c:pt idx="496">
                  <c:v>1.656647648713368E-25</c:v>
                </c:pt>
                <c:pt idx="497">
                  <c:v>9.1655154147847287E-26</c:v>
                </c:pt>
                <c:pt idx="498">
                  <c:v>5.0570289532782644E-26</c:v>
                </c:pt>
                <c:pt idx="499">
                  <c:v>2.7825680383711748E-26</c:v>
                </c:pt>
                <c:pt idx="500">
                  <c:v>1.5268906962183853E-26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965-4C95-9F17-5AE7ED5F6771}"/>
            </c:ext>
          </c:extLst>
        </c:ser>
        <c:ser>
          <c:idx val="2"/>
          <c:order val="3"/>
          <c:tx>
            <c:v>Guass2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A750CR!$G$12:$G$512</c:f>
              <c:numCache>
                <c:formatCode>General</c:formatCode>
                <c:ptCount val="501"/>
                <c:pt idx="0">
                  <c:v>4.05372279341414E-36</c:v>
                </c:pt>
                <c:pt idx="1">
                  <c:v>8.0820904290656313E-36</c:v>
                </c:pt>
                <c:pt idx="2">
                  <c:v>1.606960375654749E-35</c:v>
                </c:pt>
                <c:pt idx="3">
                  <c:v>3.1863863653353427E-35</c:v>
                </c:pt>
                <c:pt idx="4">
                  <c:v>6.3009133355371757E-35</c:v>
                </c:pt>
                <c:pt idx="5">
                  <c:v>1.2425686200875199E-34</c:v>
                </c:pt>
                <c:pt idx="6">
                  <c:v>2.4437065980055175E-34</c:v>
                </c:pt>
                <c:pt idx="7">
                  <c:v>4.7928026354113948E-34</c:v>
                </c:pt>
                <c:pt idx="8">
                  <c:v>9.3743644476376289E-34</c:v>
                </c:pt>
                <c:pt idx="9">
                  <c:v>1.8285461510742986E-33</c:v>
                </c:pt>
                <c:pt idx="10">
                  <c:v>3.5569832721405333E-33</c:v>
                </c:pt>
                <c:pt idx="11">
                  <c:v>6.9003246439756416E-33</c:v>
                </c:pt>
                <c:pt idx="12">
                  <c:v>1.334962385403234E-32</c:v>
                </c:pt>
                <c:pt idx="13">
                  <c:v>2.5756113985999425E-32</c:v>
                </c:pt>
                <c:pt idx="14">
                  <c:v>4.9556822475728721E-32</c:v>
                </c:pt>
                <c:pt idx="15">
                  <c:v>9.50907713138081E-32</c:v>
                </c:pt>
                <c:pt idx="16">
                  <c:v>1.8196383963698543E-31</c:v>
                </c:pt>
                <c:pt idx="17">
                  <c:v>3.4725109094539009E-31</c:v>
                </c:pt>
                <c:pt idx="18">
                  <c:v>6.6086682251792155E-31</c:v>
                </c:pt>
                <c:pt idx="19">
                  <c:v>1.2542845839547305E-30</c:v>
                </c:pt>
                <c:pt idx="20">
                  <c:v>2.3740508873510915E-30</c:v>
                </c:pt>
                <c:pt idx="21">
                  <c:v>4.4812148575981534E-30</c:v>
                </c:pt>
                <c:pt idx="22">
                  <c:v>8.4355482710612093E-30</c:v>
                </c:pt>
                <c:pt idx="23">
                  <c:v>1.5835896948152966E-29</c:v>
                </c:pt>
                <c:pt idx="24">
                  <c:v>2.9647209558722753E-29</c:v>
                </c:pt>
                <c:pt idx="25">
                  <c:v>5.5352441757868201E-29</c:v>
                </c:pt>
                <c:pt idx="26">
                  <c:v>1.0306270773641351E-28</c:v>
                </c:pt>
                <c:pt idx="27">
                  <c:v>1.9137187737125376E-28</c:v>
                </c:pt>
                <c:pt idx="28">
                  <c:v>3.5437778604454409E-28</c:v>
                </c:pt>
                <c:pt idx="29">
                  <c:v>6.5443522629489188E-28</c:v>
                </c:pt>
                <c:pt idx="30">
                  <c:v>1.205254189570602E-27</c:v>
                </c:pt>
                <c:pt idx="31">
                  <c:v>2.2136167674565665E-27</c:v>
                </c:pt>
                <c:pt idx="32">
                  <c:v>4.0545067336972979E-27</c:v>
                </c:pt>
                <c:pt idx="33">
                  <c:v>7.406029208404663E-27</c:v>
                </c:pt>
                <c:pt idx="34">
                  <c:v>1.349101481666446E-26</c:v>
                </c:pt>
                <c:pt idx="35">
                  <c:v>2.4508437383172745E-26</c:v>
                </c:pt>
                <c:pt idx="36">
                  <c:v>4.4401580513880268E-26</c:v>
                </c:pt>
                <c:pt idx="37">
                  <c:v>8.0221917964078051E-26</c:v>
                </c:pt>
                <c:pt idx="38">
                  <c:v>1.4454379625963306E-25</c:v>
                </c:pt>
                <c:pt idx="39">
                  <c:v>2.5972734538740905E-25</c:v>
                </c:pt>
                <c:pt idx="40">
                  <c:v>4.6542284972570731E-25</c:v>
                </c:pt>
                <c:pt idx="41">
                  <c:v>8.3174371810089358E-25</c:v>
                </c:pt>
                <c:pt idx="42">
                  <c:v>1.4823240749993712E-24</c:v>
                </c:pt>
                <c:pt idx="43">
                  <c:v>2.6345630663861639E-24</c:v>
                </c:pt>
                <c:pt idx="44">
                  <c:v>4.669666235418858E-24</c:v>
                </c:pt>
                <c:pt idx="45">
                  <c:v>8.2541980670515146E-24</c:v>
                </c:pt>
                <c:pt idx="46">
                  <c:v>1.4550426909648466E-23</c:v>
                </c:pt>
                <c:pt idx="47">
                  <c:v>2.5579284348313248E-23</c:v>
                </c:pt>
                <c:pt idx="48">
                  <c:v>4.4844878114641582E-23</c:v>
                </c:pt>
                <c:pt idx="49">
                  <c:v>7.8405966102291525E-23</c:v>
                </c:pt>
                <c:pt idx="50">
                  <c:v>1.3670902225426077E-22</c:v>
                </c:pt>
                <c:pt idx="51">
                  <c:v>2.3771525251171571E-22</c:v>
                </c:pt>
                <c:pt idx="52">
                  <c:v>4.1221968158692678E-22</c:v>
                </c:pt>
                <c:pt idx="53">
                  <c:v>7.1287306047659331E-22</c:v>
                </c:pt>
                <c:pt idx="54">
                  <c:v>1.2294404187403335E-21</c:v>
                </c:pt>
                <c:pt idx="55">
                  <c:v>2.1145335234859713E-21</c:v>
                </c:pt>
                <c:pt idx="56">
                  <c:v>3.6268823417715864E-21</c:v>
                </c:pt>
                <c:pt idx="57">
                  <c:v>6.2038910675614377E-21</c:v>
                </c:pt>
                <c:pt idx="58">
                  <c:v>1.0582948051559215E-20</c:v>
                </c:pt>
                <c:pt idx="59">
                  <c:v>1.8003666908769778E-20</c:v>
                </c:pt>
                <c:pt idx="60">
                  <c:v>3.0544082113732726E-20</c:v>
                </c:pt>
                <c:pt idx="61">
                  <c:v>5.1677916051906716E-20</c:v>
                </c:pt>
                <c:pt idx="62">
                  <c:v>8.719562799643173E-20</c:v>
                </c:pt>
                <c:pt idx="63">
                  <c:v>1.4672233566735363E-19</c:v>
                </c:pt>
                <c:pt idx="64">
                  <c:v>2.4621219400267588E-19</c:v>
                </c:pt>
                <c:pt idx="65">
                  <c:v>4.1203555053348897E-19</c:v>
                </c:pt>
                <c:pt idx="66">
                  <c:v>6.8765661240972034E-19</c:v>
                </c:pt>
                <c:pt idx="67">
                  <c:v>1.1445120314964612E-18</c:v>
                </c:pt>
                <c:pt idx="68">
                  <c:v>1.899681991562175E-18</c:v>
                </c:pt>
                <c:pt idx="69">
                  <c:v>3.1445119773615236E-18</c:v>
                </c:pt>
                <c:pt idx="70">
                  <c:v>5.1908371608700761E-18</c:v>
                </c:pt>
                <c:pt idx="71">
                  <c:v>8.5454189828689741E-18</c:v>
                </c:pt>
                <c:pt idx="72">
                  <c:v>1.4029465368859885E-17</c:v>
                </c:pt>
                <c:pt idx="73">
                  <c:v>2.2969983640957739E-17</c:v>
                </c:pt>
                <c:pt idx="74">
                  <c:v>3.7505249134216575E-17</c:v>
                </c:pt>
                <c:pt idx="75">
                  <c:v>6.1071027610487106E-17</c:v>
                </c:pt>
                <c:pt idx="76">
                  <c:v>9.9172258781649708E-17</c:v>
                </c:pt>
                <c:pt idx="77">
                  <c:v>1.6060423257510492E-16</c:v>
                </c:pt>
                <c:pt idx="78">
                  <c:v>2.59379454350375E-16</c:v>
                </c:pt>
                <c:pt idx="79">
                  <c:v>4.1775914182727763E-16</c:v>
                </c:pt>
                <c:pt idx="80">
                  <c:v>6.7100870857735095E-16</c:v>
                </c:pt>
                <c:pt idx="81">
                  <c:v>1.0748358790365694E-15</c:v>
                </c:pt>
                <c:pt idx="82">
                  <c:v>1.7169907597758469E-15</c:v>
                </c:pt>
                <c:pt idx="83">
                  <c:v>2.7353037758920705E-15</c:v>
                </c:pt>
                <c:pt idx="84">
                  <c:v>4.3456523124389089E-15</c:v>
                </c:pt>
                <c:pt idx="85">
                  <c:v>6.8851941617090887E-15</c:v>
                </c:pt>
                <c:pt idx="86">
                  <c:v>1.0879005883164912E-14</c:v>
                </c:pt>
                <c:pt idx="87">
                  <c:v>1.714249516544915E-14</c:v>
                </c:pt>
                <c:pt idx="88">
                  <c:v>2.6938329698721693E-14</c:v>
                </c:pt>
                <c:pt idx="89">
                  <c:v>4.2216195902237515E-14</c:v>
                </c:pt>
                <c:pt idx="90">
                  <c:v>6.5978028365134558E-14</c:v>
                </c:pt>
                <c:pt idx="91">
                  <c:v>1.0283273207100974E-13</c:v>
                </c:pt>
                <c:pt idx="92">
                  <c:v>1.5983622712348314E-13</c:v>
                </c:pt>
                <c:pt idx="93">
                  <c:v>2.4775981564029304E-13</c:v>
                </c:pt>
                <c:pt idx="94">
                  <c:v>3.8299960228462999E-13</c:v>
                </c:pt>
                <c:pt idx="95">
                  <c:v>5.9044246005621137E-13</c:v>
                </c:pt>
                <c:pt idx="96">
                  <c:v>9.077549866539055E-13</c:v>
                </c:pt>
                <c:pt idx="97">
                  <c:v>1.391782943641804E-12</c:v>
                </c:pt>
                <c:pt idx="98">
                  <c:v>2.1280713294270773E-12</c:v>
                </c:pt>
                <c:pt idx="99">
                  <c:v>3.2449847171677924E-12</c:v>
                </c:pt>
                <c:pt idx="100">
                  <c:v>4.934588417876198E-12</c:v>
                </c:pt>
                <c:pt idx="101">
                  <c:v>7.4834354794357945E-12</c:v>
                </c:pt>
                <c:pt idx="102">
                  <c:v>1.1317823227423301E-11</c:v>
                </c:pt>
                <c:pt idx="103">
                  <c:v>1.7070120956877289E-11</c:v>
                </c:pt>
                <c:pt idx="104">
                  <c:v>2.5675688302261933E-11</c:v>
                </c:pt>
                <c:pt idx="105">
                  <c:v>3.8514068221985085E-11</c:v>
                </c:pt>
                <c:pt idx="106">
                  <c:v>5.7614062600946322E-11</c:v>
                </c:pt>
                <c:pt idx="107">
                  <c:v>8.595069826092151E-11</c:v>
                </c:pt>
                <c:pt idx="108">
                  <c:v>1.2787396233591049E-10</c:v>
                </c:pt>
                <c:pt idx="109">
                  <c:v>1.8972590806131413E-10</c:v>
                </c:pt>
                <c:pt idx="110">
                  <c:v>2.8072620967765634E-10</c:v>
                </c:pt>
                <c:pt idx="111">
                  <c:v>4.1423909854839323E-10</c:v>
                </c:pt>
                <c:pt idx="112">
                  <c:v>6.0958043332773554E-10</c:v>
                </c:pt>
                <c:pt idx="113">
                  <c:v>8.9458735038695436E-10</c:v>
                </c:pt>
                <c:pt idx="114">
                  <c:v>1.3092611818154112E-9</c:v>
                </c:pt>
                <c:pt idx="115">
                  <c:v>1.9109161672371174E-9</c:v>
                </c:pt>
                <c:pt idx="116">
                  <c:v>2.7814341471248625E-9</c:v>
                </c:pt>
                <c:pt idx="117">
                  <c:v>4.0374553606489284E-9</c:v>
                </c:pt>
                <c:pt idx="118">
                  <c:v>5.8446497366964447E-9</c:v>
                </c:pt>
                <c:pt idx="119">
                  <c:v>8.4376411214309466E-9</c:v>
                </c:pt>
                <c:pt idx="120">
                  <c:v>1.21477379252698E-8</c:v>
                </c:pt>
                <c:pt idx="121">
                  <c:v>1.7441409646086181E-8</c:v>
                </c:pt>
                <c:pt idx="122">
                  <c:v>2.4973508219704992E-8</c:v>
                </c:pt>
                <c:pt idx="123">
                  <c:v>3.5660656357460663E-8</c:v>
                </c:pt>
                <c:pt idx="124">
                  <c:v>5.0782130093001451E-8</c:v>
                </c:pt>
                <c:pt idx="125">
                  <c:v>7.2118103798744606E-8</c:v>
                </c:pt>
                <c:pt idx="126">
                  <c:v>1.0213850319503306E-7</c:v>
                </c:pt>
                <c:pt idx="127">
                  <c:v>1.4426018447388952E-7</c:v>
                </c:pt>
                <c:pt idx="128">
                  <c:v>2.0319605947772644E-7</c:v>
                </c:pt>
                <c:pt idx="129">
                  <c:v>2.8542754633015542E-7</c:v>
                </c:pt>
                <c:pt idx="130">
                  <c:v>3.9984188938184635E-7</c:v>
                </c:pt>
                <c:pt idx="131">
                  <c:v>5.5858915812573398E-7</c:v>
                </c:pt>
                <c:pt idx="132">
                  <c:v>7.7823098374006017E-7</c:v>
                </c:pt>
                <c:pt idx="133">
                  <c:v>1.0812754360428116E-6</c:v>
                </c:pt>
                <c:pt idx="134">
                  <c:v>1.498221278414687E-6</c:v>
                </c:pt>
                <c:pt idx="135">
                  <c:v>2.0702719070160104E-6</c:v>
                </c:pt>
                <c:pt idx="136">
                  <c:v>2.8529267509074286E-6</c:v>
                </c:pt>
                <c:pt idx="137">
                  <c:v>3.9207184633160349E-6</c:v>
                </c:pt>
                <c:pt idx="138">
                  <c:v>5.3734411729816273E-6</c:v>
                </c:pt>
                <c:pt idx="139">
                  <c:v>7.344312432456773E-6</c:v>
                </c:pt>
                <c:pt idx="140">
                  <c:v>1.0010634225157903E-5</c:v>
                </c:pt>
                <c:pt idx="141">
                  <c:v>1.3607672446882271E-5</c:v>
                </c:pt>
                <c:pt idx="142">
                  <c:v>1.8446666857837836E-5</c:v>
                </c:pt>
                <c:pt idx="143">
                  <c:v>2.4938123232421047E-5</c:v>
                </c:pt>
                <c:pt idx="144">
                  <c:v>3.3621836588868976E-5</c:v>
                </c:pt>
                <c:pt idx="145">
                  <c:v>4.5205461119891204E-5</c:v>
                </c:pt>
                <c:pt idx="146">
                  <c:v>6.0613893069904084E-5</c:v>
                </c:pt>
                <c:pt idx="147">
                  <c:v>8.105228401958744E-5</c:v>
                </c:pt>
                <c:pt idx="148">
                  <c:v>1.0808617321673106E-4</c:v>
                </c:pt>
                <c:pt idx="149">
                  <c:v>1.4374304102874992E-4</c:v>
                </c:pt>
                <c:pt idx="150">
                  <c:v>1.9064056673658231E-4</c:v>
                </c:pt>
                <c:pt idx="151">
                  <c:v>2.5214805153863295E-4</c:v>
                </c:pt>
                <c:pt idx="152">
                  <c:v>3.3258887406133918E-4</c:v>
                </c:pt>
                <c:pt idx="153">
                  <c:v>4.3749351667457092E-4</c:v>
                </c:pt>
                <c:pt idx="154">
                  <c:v>5.7391467572480133E-4</c:v>
                </c:pt>
                <c:pt idx="155">
                  <c:v>7.5081828987937473E-4</c:v>
                </c:pt>
                <c:pt idx="156">
                  <c:v>9.7956703336025811E-4</c:v>
                </c:pt>
                <c:pt idx="157">
                  <c:v>1.2745159722903391E-3</c:v>
                </c:pt>
                <c:pt idx="158">
                  <c:v>1.65374372118912E-3</c:v>
                </c:pt>
                <c:pt idx="159">
                  <c:v>2.1399466111926653E-3</c:v>
                </c:pt>
                <c:pt idx="160">
                  <c:v>2.7615281383272304E-3</c:v>
                </c:pt>
                <c:pt idx="161">
                  <c:v>3.5539213416016704E-3</c:v>
                </c:pt>
                <c:pt idx="162">
                  <c:v>4.5611878025667045E-3</c:v>
                </c:pt>
                <c:pt idx="163">
                  <c:v>5.8379436861634142E-3</c:v>
                </c:pt>
                <c:pt idx="164">
                  <c:v>7.4516706692626805E-3</c:v>
                </c:pt>
                <c:pt idx="165">
                  <c:v>9.4854777222490791E-3</c:v>
                </c:pt>
                <c:pt idx="166">
                  <c:v>1.2041388491132361E-2</c:v>
                </c:pt>
                <c:pt idx="167">
                  <c:v>1.5244238415022366E-2</c:v>
                </c:pt>
                <c:pt idx="168">
                  <c:v>1.9246275613561025E-2</c:v>
                </c:pt>
                <c:pt idx="169">
                  <c:v>2.4232569856859159E-2</c:v>
                </c:pt>
                <c:pt idx="170">
                  <c:v>3.0427344404245719E-2</c:v>
                </c:pt>
                <c:pt idx="171">
                  <c:v>3.8101355930280439E-2</c:v>
                </c:pt>
                <c:pt idx="172">
                  <c:v>4.7580457847860261E-2</c:v>
                </c:pt>
                <c:pt idx="173">
                  <c:v>5.9255491721843204E-2</c:v>
                </c:pt>
                <c:pt idx="174">
                  <c:v>7.3593659702208977E-2</c:v>
                </c:pt>
                <c:pt idx="175">
                  <c:v>9.1151537476018882E-2</c:v>
                </c:pt>
                <c:pt idx="176">
                  <c:v>0.11258989154563939</c:v>
                </c:pt>
                <c:pt idx="177">
                  <c:v>0.13869046601107948</c:v>
                </c:pt>
                <c:pt idx="178">
                  <c:v>0.17037490171507441</c:v>
                </c:pt>
                <c:pt idx="179">
                  <c:v>0.20872594377968509</c:v>
                </c:pt>
                <c:pt idx="180">
                  <c:v>0.25501108134309819</c:v>
                </c:pt>
                <c:pt idx="181">
                  <c:v>0.31070874477254584</c:v>
                </c:pt>
                <c:pt idx="182">
                  <c:v>0.37753715983902386</c:v>
                </c:pt>
                <c:pt idx="183">
                  <c:v>0.45748592435112218</c:v>
                </c:pt>
                <c:pt idx="184">
                  <c:v>0.55285032965433467</c:v>
                </c:pt>
                <c:pt idx="185">
                  <c:v>0.6662683963785172</c:v>
                </c:pt>
                <c:pt idx="186">
                  <c:v>0.80076053014766913</c:v>
                </c:pt>
                <c:pt idx="187">
                  <c:v>0.95977162810796379</c:v>
                </c:pt>
                <c:pt idx="188">
                  <c:v>1.1472153807578573</c:v>
                </c:pt>
                <c:pt idx="189">
                  <c:v>1.367520415631545</c:v>
                </c:pt>
                <c:pt idx="190">
                  <c:v>1.6256778201840549</c:v>
                </c:pt>
                <c:pt idx="191">
                  <c:v>1.9272894614380436</c:v>
                </c:pt>
                <c:pt idx="192">
                  <c:v>2.2786163907156021</c:v>
                </c:pt>
                <c:pt idx="193">
                  <c:v>2.6866264847331149</c:v>
                </c:pt>
                <c:pt idx="194">
                  <c:v>3.1590403316696984</c:v>
                </c:pt>
                <c:pt idx="195">
                  <c:v>3.7043742252951799</c:v>
                </c:pt>
                <c:pt idx="196">
                  <c:v>4.3319789852237074</c:v>
                </c:pt>
                <c:pt idx="197">
                  <c:v>5.0520731808020978</c:v>
                </c:pt>
                <c:pt idx="198">
                  <c:v>5.8757692045806271</c:v>
                </c:pt>
                <c:pt idx="199">
                  <c:v>6.8150905238105812</c:v>
                </c:pt>
                <c:pt idx="200">
                  <c:v>7.882978340486841</c:v>
                </c:pt>
                <c:pt idx="201">
                  <c:v>9.0932858179792699</c:v>
                </c:pt>
                <c:pt idx="202">
                  <c:v>10.460757991374882</c:v>
                </c:pt>
                <c:pt idx="203">
                  <c:v>12.000995475447473</c:v>
                </c:pt>
                <c:pt idx="204">
                  <c:v>13.730400124724982</c:v>
                </c:pt>
                <c:pt idx="205">
                  <c:v>15.666100890139628</c:v>
                </c:pt>
                <c:pt idx="206">
                  <c:v>17.825858261351797</c:v>
                </c:pt>
                <c:pt idx="207">
                  <c:v>20.227945887338649</c:v>
                </c:pt>
                <c:pt idx="208">
                  <c:v>22.89100823344944</c:v>
                </c:pt>
                <c:pt idx="209">
                  <c:v>25.833893462721104</c:v>
                </c:pt>
                <c:pt idx="210">
                  <c:v>29.075461123088942</c:v>
                </c:pt>
                <c:pt idx="211">
                  <c:v>32.634364678659871</c:v>
                </c:pt>
                <c:pt idx="212">
                  <c:v>36.528809438848626</c:v>
                </c:pt>
                <c:pt idx="213">
                  <c:v>40.776287008140194</c:v>
                </c:pt>
                <c:pt idx="214">
                  <c:v>45.393287993475695</c:v>
                </c:pt>
                <c:pt idx="215">
                  <c:v>50.394995355390655</c:v>
                </c:pt>
                <c:pt idx="216">
                  <c:v>55.794961460419245</c:v>
                </c:pt>
                <c:pt idx="217">
                  <c:v>61.604772571117088</c:v>
                </c:pt>
                <c:pt idx="218">
                  <c:v>67.833705179627927</c:v>
                </c:pt>
                <c:pt idx="219">
                  <c:v>74.488379232675243</c:v>
                </c:pt>
                <c:pt idx="220">
                  <c:v>81.572413890628155</c:v>
                </c:pt>
                <c:pt idx="221">
                  <c:v>89.086091990558941</c:v>
                </c:pt>
                <c:pt idx="222">
                  <c:v>97.026039822488741</c:v>
                </c:pt>
                <c:pt idx="223">
                  <c:v>105.38492915926375</c:v>
                </c:pt>
                <c:pt idx="224">
                  <c:v>114.15120868480034</c:v>
                </c:pt>
                <c:pt idx="225">
                  <c:v>123.30887202568168</c:v>
                </c:pt>
                <c:pt idx="226">
                  <c:v>132.83726949271846</c:v>
                </c:pt>
                <c:pt idx="227">
                  <c:v>142.71097037073935</c:v>
                </c:pt>
                <c:pt idx="228">
                  <c:v>152.89968214905488</c:v>
                </c:pt>
                <c:pt idx="229">
                  <c:v>163.36823245863243</c:v>
                </c:pt>
                <c:pt idx="230">
                  <c:v>174.07661867680028</c:v>
                </c:pt>
                <c:pt idx="231">
                  <c:v>184.98012918321621</c:v>
                </c:pt>
                <c:pt idx="232">
                  <c:v>196.02953911421142</c:v>
                </c:pt>
                <c:pt idx="233">
                  <c:v>207.17138218414783</c:v>
                </c:pt>
                <c:pt idx="234">
                  <c:v>218.34829874500471</c:v>
                </c:pt>
                <c:pt idx="235">
                  <c:v>229.49945876677421</c:v>
                </c:pt>
                <c:pt idx="236">
                  <c:v>240.56105687342708</c:v>
                </c:pt>
                <c:pt idx="237">
                  <c:v>251.4668749978064</c:v>
                </c:pt>
                <c:pt idx="238">
                  <c:v>262.14890666210107</c:v>
                </c:pt>
                <c:pt idx="239">
                  <c:v>272.53803538846267</c:v>
                </c:pt>
                <c:pt idx="240">
                  <c:v>282.56475833730121</c:v>
                </c:pt>
                <c:pt idx="241">
                  <c:v>292.15994499855441</c:v>
                </c:pt>
                <c:pt idx="242">
                  <c:v>301.25561966155323</c:v>
                </c:pt>
                <c:pt idx="243">
                  <c:v>309.78575549657057</c:v>
                </c:pt>
                <c:pt idx="244">
                  <c:v>317.68706742595072</c:v>
                </c:pt>
                <c:pt idx="245">
                  <c:v>324.8997905695839</c:v>
                </c:pt>
                <c:pt idx="246">
                  <c:v>331.36843093672621</c:v>
                </c:pt>
                <c:pt idx="247">
                  <c:v>337.04247521488867</c:v>
                </c:pt>
                <c:pt idx="248">
                  <c:v>341.87704698011629</c:v>
                </c:pt>
                <c:pt idx="249">
                  <c:v>345.83349741679621</c:v>
                </c:pt>
                <c:pt idx="250">
                  <c:v>348.87991967641113</c:v>
                </c:pt>
                <c:pt idx="251">
                  <c:v>350.99157730276062</c:v>
                </c:pt>
                <c:pt idx="252">
                  <c:v>352.15123867806278</c:v>
                </c:pt>
                <c:pt idx="253">
                  <c:v>352.34941116530024</c:v>
                </c:pt>
                <c:pt idx="254">
                  <c:v>351.58447049676283</c:v>
                </c:pt>
                <c:pt idx="255">
                  <c:v>349.8626829419664</c:v>
                </c:pt>
                <c:pt idx="256">
                  <c:v>347.198119831768</c:v>
                </c:pt>
                <c:pt idx="257">
                  <c:v>343.61246606951573</c:v>
                </c:pt>
                <c:pt idx="258">
                  <c:v>339.13472627411966</c:v>
                </c:pt>
                <c:pt idx="259">
                  <c:v>333.80083412485902</c:v>
                </c:pt>
                <c:pt idx="260">
                  <c:v>327.65317226706122</c:v>
                </c:pt>
                <c:pt idx="261">
                  <c:v>320.74001174904009</c:v>
                </c:pt>
                <c:pt idx="262">
                  <c:v>313.11488135667122</c:v>
                </c:pt>
                <c:pt idx="263">
                  <c:v>304.83587836181755</c:v>
                </c:pt>
                <c:pt idx="264">
                  <c:v>295.96493308074548</c:v>
                </c:pt>
                <c:pt idx="265">
                  <c:v>286.56704023265195</c:v>
                </c:pt>
                <c:pt idx="266">
                  <c:v>276.70947038846145</c:v>
                </c:pt>
                <c:pt idx="267">
                  <c:v>266.46097480624837</c:v>
                </c:pt>
                <c:pt idx="268">
                  <c:v>255.89099666999127</c:v>
                </c:pt>
                <c:pt idx="269">
                  <c:v>245.0689011983016</c:v>
                </c:pt>
                <c:pt idx="270">
                  <c:v>234.06323629147872</c:v>
                </c:pt>
                <c:pt idx="271">
                  <c:v>222.94103436679566</c:v>
                </c:pt>
                <c:pt idx="272">
                  <c:v>211.76716482623155</c:v>
                </c:pt>
                <c:pt idx="273">
                  <c:v>200.60374524454318</c:v>
                </c:pt>
                <c:pt idx="274">
                  <c:v>189.50961789769315</c:v>
                </c:pt>
                <c:pt idx="275">
                  <c:v>178.53989671251779</c:v>
                </c:pt>
                <c:pt idx="276">
                  <c:v>167.74558814840563</c:v>
                </c:pt>
                <c:pt idx="277">
                  <c:v>157.17328795975749</c:v>
                </c:pt>
                <c:pt idx="278">
                  <c:v>146.86495427092157</c:v>
                </c:pt>
                <c:pt idx="279">
                  <c:v>136.85775595674781</c:v>
                </c:pt>
                <c:pt idx="280">
                  <c:v>127.18399399145324</c:v>
                </c:pt>
                <c:pt idx="281">
                  <c:v>117.87109223108658</c:v>
                </c:pt>
                <c:pt idx="282">
                  <c:v>108.94165305038398</c:v>
                </c:pt>
                <c:pt idx="283">
                  <c:v>100.41357237776104</c:v>
                </c:pt>
                <c:pt idx="284">
                  <c:v>92.300207971740662</c:v>
                </c:pt>
                <c:pt idx="285">
                  <c:v>84.610594262131343</c:v>
                </c:pt>
                <c:pt idx="286">
                  <c:v>77.349696738606085</c:v>
                </c:pt>
                <c:pt idx="287">
                  <c:v>70.518698702226246</c:v>
                </c:pt>
                <c:pt idx="288">
                  <c:v>64.115313192061677</c:v>
                </c:pt>
                <c:pt idx="289">
                  <c:v>58.134113046054203</c:v>
                </c:pt>
                <c:pt idx="290">
                  <c:v>52.566872336510251</c:v>
                </c:pt>
                <c:pt idx="291">
                  <c:v>47.402912817835016</c:v>
                </c:pt>
                <c:pt idx="292">
                  <c:v>42.629449517673237</c:v>
                </c:pt>
                <c:pt idx="293">
                  <c:v>38.231930172110978</c:v>
                </c:pt>
                <c:pt idx="294">
                  <c:v>34.194363830566608</c:v>
                </c:pt>
                <c:pt idx="295">
                  <c:v>30.499634616514172</c:v>
                </c:pt>
                <c:pt idx="296">
                  <c:v>27.129797307336528</c:v>
                </c:pt>
                <c:pt idx="297">
                  <c:v>24.066352072962093</c:v>
                </c:pt>
                <c:pt idx="298">
                  <c:v>21.290496372879936</c:v>
                </c:pt>
                <c:pt idx="299">
                  <c:v>18.783352641101665</c:v>
                </c:pt>
                <c:pt idx="300">
                  <c:v>16.526170977326448</c:v>
                </c:pt>
                <c:pt idx="301">
                  <c:v>14.500506600958527</c:v>
                </c:pt>
                <c:pt idx="302">
                  <c:v>12.688372306021275</c:v>
                </c:pt>
                <c:pt idx="303">
                  <c:v>11.072366574935167</c:v>
                </c:pt>
                <c:pt idx="304">
                  <c:v>9.6357783652095375</c:v>
                </c:pt>
                <c:pt idx="305">
                  <c:v>8.3626698748802806</c:v>
                </c:pt>
                <c:pt idx="306">
                  <c:v>7.2379388212514497</c:v>
                </c:pt>
                <c:pt idx="307">
                  <c:v>6.2473619358602477</c:v>
                </c:pt>
                <c:pt idx="308">
                  <c:v>5.3776214904713919</c:v>
                </c:pt>
                <c:pt idx="309">
                  <c:v>4.6163167291382932</c:v>
                </c:pt>
                <c:pt idx="310">
                  <c:v>3.9519620954426165</c:v>
                </c:pt>
                <c:pt idx="311">
                  <c:v>3.3739741178693263</c:v>
                </c:pt>
                <c:pt idx="312">
                  <c:v>2.8726487560301677</c:v>
                </c:pt>
                <c:pt idx="313">
                  <c:v>2.4391309222623212</c:v>
                </c:pt>
                <c:pt idx="314">
                  <c:v>2.0653777829860833</c:v>
                </c:pt>
                <c:pt idx="315">
                  <c:v>1.7441173177845988</c:v>
                </c:pt>
                <c:pt idx="316">
                  <c:v>1.4688034767311307</c:v>
                </c:pt>
                <c:pt idx="317">
                  <c:v>1.2335691327921181</c:v>
                </c:pt>
                <c:pt idx="318">
                  <c:v>1.0331778803762131</c:v>
                </c:pt>
                <c:pt idx="319">
                  <c:v>0.86297558688838183</c:v>
                </c:pt>
                <c:pt idx="320">
                  <c:v>0.71884246449367317</c:v>
                </c:pt>
                <c:pt idx="321">
                  <c:v>0.59714629661833185</c:v>
                </c:pt>
                <c:pt idx="322">
                  <c:v>0.49469732987674908</c:v>
                </c:pt>
                <c:pt idx="323">
                  <c:v>0.40870522844899215</c:v>
                </c:pt>
                <c:pt idx="324">
                  <c:v>0.33673838530972194</c:v>
                </c:pt>
                <c:pt idx="325">
                  <c:v>0.27668579357064177</c:v>
                </c:pt>
                <c:pt idx="326">
                  <c:v>0.22672160162990598</c:v>
                </c:pt>
                <c:pt idx="327">
                  <c:v>0.18527240760616989</c:v>
                </c:pt>
                <c:pt idx="328">
                  <c:v>0.15098729121130486</c:v>
                </c:pt>
                <c:pt idx="329">
                  <c:v>0.1227105341347324</c:v>
                </c:pt>
                <c:pt idx="330">
                  <c:v>9.9456942386602173E-2</c:v>
                </c:pt>
                <c:pt idx="331">
                  <c:v>8.0389654997843604E-2</c:v>
                </c:pt>
                <c:pt idx="332">
                  <c:v>6.4800302072425944E-2</c:v>
                </c:pt>
                <c:pt idx="333">
                  <c:v>5.2091360484393091E-2</c:v>
                </c:pt>
                <c:pt idx="334">
                  <c:v>4.1760546574915174E-2</c:v>
                </c:pt>
                <c:pt idx="335">
                  <c:v>3.3387081133350954E-2</c:v>
                </c:pt>
                <c:pt idx="336">
                  <c:v>2.6619661894457216E-2</c:v>
                </c:pt>
                <c:pt idx="337">
                  <c:v>2.1165981970121015E-2</c:v>
                </c:pt>
                <c:pt idx="338">
                  <c:v>1.6783638350716154E-2</c:v>
                </c:pt>
                <c:pt idx="339">
                  <c:v>1.3272282229010229E-2</c:v>
                </c:pt>
                <c:pt idx="340">
                  <c:v>1.046687186862841E-2</c:v>
                </c:pt>
                <c:pt idx="341">
                  <c:v>8.2318985878675598E-3</c:v>
                </c:pt>
                <c:pt idx="342">
                  <c:v>6.456466761603552E-3</c:v>
                </c:pt>
                <c:pt idx="343">
                  <c:v>5.0501192327902103E-3</c:v>
                </c:pt>
                <c:pt idx="344">
                  <c:v>3.9393099085907428E-3</c:v>
                </c:pt>
                <c:pt idx="345">
                  <c:v>3.0644353903134681E-3</c:v>
                </c:pt>
                <c:pt idx="346">
                  <c:v>2.3773470978520604E-3</c:v>
                </c:pt>
                <c:pt idx="347">
                  <c:v>1.8392743892238113E-3</c:v>
                </c:pt>
                <c:pt idx="348">
                  <c:v>1.4190975725301557E-3</c:v>
                </c:pt>
                <c:pt idx="349">
                  <c:v>1.0919174209191589E-3</c:v>
                </c:pt>
                <c:pt idx="350">
                  <c:v>8.3787481599142141E-4</c:v>
                </c:pt>
                <c:pt idx="351">
                  <c:v>6.4118046677966514E-4</c:v>
                </c:pt>
                <c:pt idx="352">
                  <c:v>4.8932030064068413E-4</c:v>
                </c:pt>
                <c:pt idx="353">
                  <c:v>3.7240713123458163E-4</c:v>
                </c:pt>
                <c:pt idx="354">
                  <c:v>2.8265361729430357E-4</c:v>
                </c:pt>
                <c:pt idx="355">
                  <c:v>2.1394537923379267E-4</c:v>
                </c:pt>
                <c:pt idx="356">
                  <c:v>1.6149648662645491E-4</c:v>
                </c:pt>
                <c:pt idx="357">
                  <c:v>1.2157241683286787E-4</c:v>
                </c:pt>
                <c:pt idx="358">
                  <c:v>9.1268061532581677E-5</c:v>
                </c:pt>
                <c:pt idx="359">
                  <c:v>6.8330469825208419E-5</c:v>
                </c:pt>
                <c:pt idx="360">
                  <c:v>5.1017807573729253E-5</c:v>
                </c:pt>
                <c:pt idx="361">
                  <c:v>3.7987523367103061E-5</c:v>
                </c:pt>
                <c:pt idx="362">
                  <c:v>2.8207979108353333E-5</c:v>
                </c:pt>
                <c:pt idx="363">
                  <c:v>2.0888861511341538E-5</c:v>
                </c:pt>
                <c:pt idx="364">
                  <c:v>1.5426569929858195E-5</c:v>
                </c:pt>
                <c:pt idx="365">
                  <c:v>1.1361502752390908E-5</c:v>
                </c:pt>
                <c:pt idx="366">
                  <c:v>8.3447626411420072E-6</c:v>
                </c:pt>
                <c:pt idx="367">
                  <c:v>6.1122907190884156E-6</c:v>
                </c:pt>
                <c:pt idx="368">
                  <c:v>4.4648391845054591E-6</c:v>
                </c:pt>
                <c:pt idx="369">
                  <c:v>3.2525160162956368E-6</c:v>
                </c:pt>
                <c:pt idx="370">
                  <c:v>2.362897435254286E-6</c:v>
                </c:pt>
                <c:pt idx="371">
                  <c:v>1.7119146253148418E-6</c:v>
                </c:pt>
                <c:pt idx="372">
                  <c:v>1.2368901693464938E-6</c:v>
                </c:pt>
                <c:pt idx="373">
                  <c:v>8.9123447496296184E-7</c:v>
                </c:pt>
                <c:pt idx="374">
                  <c:v>6.4041960991535073E-7</c:v>
                </c:pt>
                <c:pt idx="375">
                  <c:v>4.5893277058386615E-7</c:v>
                </c:pt>
                <c:pt idx="376">
                  <c:v>3.2797846023286844E-7</c:v>
                </c:pt>
                <c:pt idx="377">
                  <c:v>2.3375094725215142E-7</c:v>
                </c:pt>
                <c:pt idx="378">
                  <c:v>1.6613963062405151E-7</c:v>
                </c:pt>
                <c:pt idx="379">
                  <c:v>1.1776192761490015E-7</c:v>
                </c:pt>
                <c:pt idx="380">
                  <c:v>8.3243124991989163E-8</c:v>
                </c:pt>
                <c:pt idx="381">
                  <c:v>5.8681830057652425E-8</c:v>
                </c:pt>
                <c:pt idx="382">
                  <c:v>4.1254442961545835E-8</c:v>
                </c:pt>
                <c:pt idx="383">
                  <c:v>2.8923417716038721E-8</c:v>
                </c:pt>
                <c:pt idx="384">
                  <c:v>2.0222753881334197E-8</c:v>
                </c:pt>
                <c:pt idx="385">
                  <c:v>1.4100768649495079E-8</c:v>
                </c:pt>
                <c:pt idx="386">
                  <c:v>9.8052141278113172E-9</c:v>
                </c:pt>
                <c:pt idx="387">
                  <c:v>6.7995971258109132E-9</c:v>
                </c:pt>
                <c:pt idx="388">
                  <c:v>4.7024164203357375E-9</c:v>
                </c:pt>
                <c:pt idx="389">
                  <c:v>3.2431780579001098E-9</c:v>
                </c:pt>
                <c:pt idx="390">
                  <c:v>2.2306544814289434E-9</c:v>
                </c:pt>
                <c:pt idx="391">
                  <c:v>1.5300499940864586E-9</c:v>
                </c:pt>
                <c:pt idx="392">
                  <c:v>1.0466241274122629E-9</c:v>
                </c:pt>
                <c:pt idx="393">
                  <c:v>7.1398266409918101E-10</c:v>
                </c:pt>
                <c:pt idx="394">
                  <c:v>4.8573164252252823E-10</c:v>
                </c:pt>
                <c:pt idx="395">
                  <c:v>3.295466714437517E-10</c:v>
                </c:pt>
                <c:pt idx="396">
                  <c:v>2.2297145459052851E-10</c:v>
                </c:pt>
                <c:pt idx="397">
                  <c:v>1.5045042153989904E-10</c:v>
                </c:pt>
                <c:pt idx="398">
                  <c:v>1.0123935160268686E-10</c:v>
                </c:pt>
                <c:pt idx="399">
                  <c:v>6.7938680123105543E-11</c:v>
                </c:pt>
                <c:pt idx="400">
                  <c:v>4.5467037732353255E-11</c:v>
                </c:pt>
                <c:pt idx="401">
                  <c:v>3.0345061278711821E-11</c:v>
                </c:pt>
                <c:pt idx="402">
                  <c:v>2.0197200740003387E-11</c:v>
                </c:pt>
                <c:pt idx="403">
                  <c:v>1.3406214051455806E-11</c:v>
                </c:pt>
                <c:pt idx="404">
                  <c:v>8.8742757810828128E-12</c:v>
                </c:pt>
                <c:pt idx="405">
                  <c:v>5.858298501571596E-12</c:v>
                </c:pt>
                <c:pt idx="406">
                  <c:v>3.8567534519359016E-12</c:v>
                </c:pt>
                <c:pt idx="407">
                  <c:v>2.5321187041062546E-12</c:v>
                </c:pt>
                <c:pt idx="408">
                  <c:v>1.6578989247753793E-12</c:v>
                </c:pt>
                <c:pt idx="409">
                  <c:v>1.0825397262907996E-12</c:v>
                </c:pt>
                <c:pt idx="410">
                  <c:v>7.0492260891100002E-13</c:v>
                </c:pt>
                <c:pt idx="411">
                  <c:v>4.577737034376049E-13</c:v>
                </c:pt>
                <c:pt idx="412">
                  <c:v>2.9646405658569038E-13</c:v>
                </c:pt>
                <c:pt idx="413">
                  <c:v>1.9147190435152538E-13</c:v>
                </c:pt>
                <c:pt idx="414">
                  <c:v>1.2332464411275619E-13</c:v>
                </c:pt>
                <c:pt idx="415">
                  <c:v>7.9214829035398214E-14</c:v>
                </c:pt>
                <c:pt idx="416">
                  <c:v>5.0742856531337096E-14</c:v>
                </c:pt>
                <c:pt idx="417">
                  <c:v>3.2415680170661964E-14</c:v>
                </c:pt>
                <c:pt idx="418">
                  <c:v>2.0651289260848969E-14</c:v>
                </c:pt>
                <c:pt idx="419">
                  <c:v>1.3120518720552345E-14</c:v>
                </c:pt>
                <c:pt idx="420">
                  <c:v>8.3131696780257653E-15</c:v>
                </c:pt>
                <c:pt idx="421">
                  <c:v>5.2528389867821012E-15</c:v>
                </c:pt>
                <c:pt idx="422">
                  <c:v>3.3100407230173593E-15</c:v>
                </c:pt>
                <c:pt idx="423">
                  <c:v>2.0801008394174553E-15</c:v>
                </c:pt>
                <c:pt idx="424">
                  <c:v>1.3036086871077067E-15</c:v>
                </c:pt>
                <c:pt idx="425">
                  <c:v>8.1474538055111748E-16</c:v>
                </c:pt>
                <c:pt idx="426">
                  <c:v>5.0781832880628477E-16</c:v>
                </c:pt>
                <c:pt idx="427">
                  <c:v>3.1565061607180169E-16</c:v>
                </c:pt>
                <c:pt idx="428">
                  <c:v>1.9566660737956631E-16</c:v>
                </c:pt>
                <c:pt idx="429">
                  <c:v>1.209591128222114E-16</c:v>
                </c:pt>
                <c:pt idx="430">
                  <c:v>7.4571396286317743E-17</c:v>
                </c:pt>
                <c:pt idx="431">
                  <c:v>4.5847721922167583E-17</c:v>
                </c:pt>
                <c:pt idx="432">
                  <c:v>2.8110919532933346E-17</c:v>
                </c:pt>
                <c:pt idx="433">
                  <c:v>1.7188744134765621E-17</c:v>
                </c:pt>
                <c:pt idx="434">
                  <c:v>1.0481538792988876E-17</c:v>
                </c:pt>
                <c:pt idx="435">
                  <c:v>6.3740835150437263E-18</c:v>
                </c:pt>
                <c:pt idx="436">
                  <c:v>3.8656475706888778E-18</c:v>
                </c:pt>
                <c:pt idx="437">
                  <c:v>2.3379680340791201E-18</c:v>
                </c:pt>
                <c:pt idx="438">
                  <c:v>1.4101544593383974E-18</c:v>
                </c:pt>
                <c:pt idx="439">
                  <c:v>8.4821628351200119E-19</c:v>
                </c:pt>
                <c:pt idx="440">
                  <c:v>5.0881315382975502E-19</c:v>
                </c:pt>
                <c:pt idx="441">
                  <c:v>3.0438402742455938E-19</c:v>
                </c:pt>
                <c:pt idx="442">
                  <c:v>1.8159220085473209E-19</c:v>
                </c:pt>
                <c:pt idx="443">
                  <c:v>1.080399388266004E-19</c:v>
                </c:pt>
                <c:pt idx="444">
                  <c:v>6.4103725681779864E-20</c:v>
                </c:pt>
                <c:pt idx="445">
                  <c:v>3.7930975957634E-20</c:v>
                </c:pt>
                <c:pt idx="446">
                  <c:v>2.2382910972969011E-20</c:v>
                </c:pt>
                <c:pt idx="447">
                  <c:v>1.3171975726962721E-20</c:v>
                </c:pt>
                <c:pt idx="448">
                  <c:v>7.7303130276293741E-21</c:v>
                </c:pt>
                <c:pt idx="449">
                  <c:v>4.5243380100753884E-21</c:v>
                </c:pt>
                <c:pt idx="450">
                  <c:v>2.6407349324041353E-21</c:v>
                </c:pt>
                <c:pt idx="451">
                  <c:v>1.5371150750357349E-21</c:v>
                </c:pt>
                <c:pt idx="452">
                  <c:v>8.9227712141850674E-22</c:v>
                </c:pt>
                <c:pt idx="453">
                  <c:v>5.1654116468578178E-22</c:v>
                </c:pt>
                <c:pt idx="454">
                  <c:v>2.9820980695755867E-22</c:v>
                </c:pt>
                <c:pt idx="455">
                  <c:v>1.716922571126878E-22</c:v>
                </c:pt>
                <c:pt idx="456">
                  <c:v>9.8580564946073738E-23</c:v>
                </c:pt>
                <c:pt idx="457">
                  <c:v>5.6447368381479254E-23</c:v>
                </c:pt>
                <c:pt idx="458">
                  <c:v>3.2233532347690407E-23</c:v>
                </c:pt>
                <c:pt idx="459">
                  <c:v>1.8356247561973051E-23</c:v>
                </c:pt>
                <c:pt idx="460">
                  <c:v>1.0424895634182519E-23</c:v>
                </c:pt>
                <c:pt idx="461">
                  <c:v>5.9043396124845889E-24</c:v>
                </c:pt>
                <c:pt idx="462">
                  <c:v>3.3348994794633688E-24</c:v>
                </c:pt>
                <c:pt idx="463">
                  <c:v>1.8784773824534381E-24</c:v>
                </c:pt>
                <c:pt idx="464">
                  <c:v>1.0552150994110839E-24</c:v>
                </c:pt>
                <c:pt idx="465">
                  <c:v>5.9113657087892752E-25</c:v>
                </c:pt>
                <c:pt idx="466">
                  <c:v>3.3025276558049962E-25</c:v>
                </c:pt>
                <c:pt idx="467">
                  <c:v>1.8399961003165843E-25</c:v>
                </c:pt>
                <c:pt idx="468">
                  <c:v>1.0223489287236641E-25</c:v>
                </c:pt>
                <c:pt idx="469">
                  <c:v>5.6649123436897434E-26</c:v>
                </c:pt>
                <c:pt idx="470">
                  <c:v>3.1303943162016152E-26</c:v>
                </c:pt>
                <c:pt idx="471">
                  <c:v>1.7251096429623863E-26</c:v>
                </c:pt>
                <c:pt idx="472">
                  <c:v>9.4808257238188432E-27</c:v>
                </c:pt>
                <c:pt idx="473">
                  <c:v>5.1962187825096845E-27</c:v>
                </c:pt>
                <c:pt idx="474">
                  <c:v>2.8401448993790311E-27</c:v>
                </c:pt>
                <c:pt idx="475">
                  <c:v>1.5481226725630924E-27</c:v>
                </c:pt>
                <c:pt idx="476">
                  <c:v>8.4155411649409349E-28</c:v>
                </c:pt>
                <c:pt idx="477">
                  <c:v>4.5621601916191057E-28</c:v>
                </c:pt>
                <c:pt idx="478">
                  <c:v>2.4664414867462416E-28</c:v>
                </c:pt>
                <c:pt idx="479">
                  <c:v>1.3297895239365031E-28</c:v>
                </c:pt>
                <c:pt idx="480">
                  <c:v>7.1500125147496321E-29</c:v>
                </c:pt>
                <c:pt idx="481">
                  <c:v>3.8339151835426801E-29</c:v>
                </c:pt>
                <c:pt idx="482">
                  <c:v>2.0501706130171562E-29</c:v>
                </c:pt>
                <c:pt idx="483">
                  <c:v>1.0933250823688415E-29</c:v>
                </c:pt>
                <c:pt idx="484">
                  <c:v>5.8146077555790262E-30</c:v>
                </c:pt>
                <c:pt idx="485">
                  <c:v>3.0839216735432412E-30</c:v>
                </c:pt>
                <c:pt idx="486">
                  <c:v>1.6311656203680682E-30</c:v>
                </c:pt>
                <c:pt idx="487">
                  <c:v>8.6040828536641576E-31</c:v>
                </c:pt>
                <c:pt idx="488">
                  <c:v>4.5260871546549655E-31</c:v>
                </c:pt>
                <c:pt idx="489">
                  <c:v>2.3743954176448943E-31</c:v>
                </c:pt>
                <c:pt idx="490">
                  <c:v>1.2422098901224867E-31</c:v>
                </c:pt>
                <c:pt idx="491">
                  <c:v>6.4811000247809334E-32</c:v>
                </c:pt>
                <c:pt idx="492">
                  <c:v>3.3722073435456261E-32</c:v>
                </c:pt>
                <c:pt idx="493">
                  <c:v>1.7498129235208558E-32</c:v>
                </c:pt>
                <c:pt idx="494">
                  <c:v>9.0548398597553518E-33</c:v>
                </c:pt>
                <c:pt idx="495">
                  <c:v>4.672848839694308E-33</c:v>
                </c:pt>
                <c:pt idx="496">
                  <c:v>2.4048860055345598E-33</c:v>
                </c:pt>
                <c:pt idx="497">
                  <c:v>1.2342952625042794E-33</c:v>
                </c:pt>
                <c:pt idx="498">
                  <c:v>6.3176481251159937E-34</c:v>
                </c:pt>
                <c:pt idx="499">
                  <c:v>3.2248061155393016E-34</c:v>
                </c:pt>
                <c:pt idx="500">
                  <c:v>1.6415858065312449E-34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965-4C95-9F17-5AE7ED5F6771}"/>
            </c:ext>
          </c:extLst>
        </c:ser>
        <c:ser>
          <c:idx val="3"/>
          <c:order val="4"/>
          <c:tx>
            <c:v>Guass3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A750CR!$H$12:$H$512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965-4C95-9F17-5AE7ED5F6771}"/>
            </c:ext>
          </c:extLst>
        </c:ser>
        <c:ser>
          <c:idx val="4"/>
          <c:order val="5"/>
          <c:tx>
            <c:v>Sum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A750CR!$R$12:$R$512</c:f>
              <c:numCache>
                <c:formatCode>General</c:formatCode>
                <c:ptCount val="501"/>
                <c:pt idx="0">
                  <c:v>4.0537228122640824E-36</c:v>
                </c:pt>
                <c:pt idx="1">
                  <c:v>8.082090469577461E-36</c:v>
                </c:pt>
                <c:pt idx="2">
                  <c:v>1.6069603843376629E-35</c:v>
                </c:pt>
                <c:pt idx="3">
                  <c:v>3.1863863838946151E-35</c:v>
                </c:pt>
                <c:pt idx="4">
                  <c:v>6.3009133750982608E-35</c:v>
                </c:pt>
                <c:pt idx="5">
                  <c:v>1.2425686284973503E-34</c:v>
                </c:pt>
                <c:pt idx="6">
                  <c:v>2.4437066158341526E-34</c:v>
                </c:pt>
                <c:pt idx="7">
                  <c:v>4.7928026731043999E-34</c:v>
                </c:pt>
                <c:pt idx="8">
                  <c:v>9.3743645271098269E-34</c:v>
                </c:pt>
                <c:pt idx="9">
                  <c:v>1.8285461677844927E-33</c:v>
                </c:pt>
                <c:pt idx="10">
                  <c:v>3.5569833071801676E-33</c:v>
                </c:pt>
                <c:pt idx="11">
                  <c:v>6.9003247172495657E-33</c:v>
                </c:pt>
                <c:pt idx="12">
                  <c:v>1.3349624006842112E-32</c:v>
                </c:pt>
                <c:pt idx="13">
                  <c:v>2.5756114303807271E-32</c:v>
                </c:pt>
                <c:pt idx="14">
                  <c:v>4.955682313488729E-32</c:v>
                </c:pt>
                <c:pt idx="15">
                  <c:v>9.5090772677219745E-32</c:v>
                </c:pt>
                <c:pt idx="16">
                  <c:v>1.8196384244937772E-31</c:v>
                </c:pt>
                <c:pt idx="17">
                  <c:v>3.4725109673083288E-31</c:v>
                </c:pt>
                <c:pt idx="18">
                  <c:v>6.6086683438678432E-31</c:v>
                </c:pt>
                <c:pt idx="19">
                  <c:v>1.2542846082372319E-30</c:v>
                </c:pt>
                <c:pt idx="20">
                  <c:v>2.3740509368949169E-30</c:v>
                </c:pt>
                <c:pt idx="21">
                  <c:v>4.4812149584067241E-30</c:v>
                </c:pt>
                <c:pt idx="22">
                  <c:v>8.4355484756195445E-30</c:v>
                </c:pt>
                <c:pt idx="23">
                  <c:v>1.5835897362103752E-29</c:v>
                </c:pt>
                <c:pt idx="24">
                  <c:v>2.9647210394118082E-29</c:v>
                </c:pt>
                <c:pt idx="25">
                  <c:v>5.5352443439175817E-29</c:v>
                </c:pt>
                <c:pt idx="26">
                  <c:v>1.0306271111094996E-28</c:v>
                </c:pt>
                <c:pt idx="27">
                  <c:v>1.9137188412574852E-28</c:v>
                </c:pt>
                <c:pt idx="28">
                  <c:v>3.5437779952744734E-28</c:v>
                </c:pt>
                <c:pt idx="29">
                  <c:v>6.5443525313509344E-28</c:v>
                </c:pt>
                <c:pt idx="30">
                  <c:v>1.2052542428549837E-27</c:v>
                </c:pt>
                <c:pt idx="31">
                  <c:v>2.2136168729501131E-27</c:v>
                </c:pt>
                <c:pt idx="32">
                  <c:v>4.0545069419850152E-27</c:v>
                </c:pt>
                <c:pt idx="33">
                  <c:v>7.4060296185268188E-27</c:v>
                </c:pt>
                <c:pt idx="34">
                  <c:v>1.3491015621995815E-26</c:v>
                </c:pt>
                <c:pt idx="35">
                  <c:v>2.4508438960231185E-26</c:v>
                </c:pt>
                <c:pt idx="36">
                  <c:v>4.4401583593753005E-26</c:v>
                </c:pt>
                <c:pt idx="37">
                  <c:v>8.0221923962397064E-26</c:v>
                </c:pt>
                <c:pt idx="38">
                  <c:v>1.4454380790996103E-25</c:v>
                </c:pt>
                <c:pt idx="39">
                  <c:v>2.5972736795361508E-25</c:v>
                </c:pt>
                <c:pt idx="40">
                  <c:v>4.6542289331609678E-25</c:v>
                </c:pt>
                <c:pt idx="41">
                  <c:v>8.3174380207294342E-25</c:v>
                </c:pt>
                <c:pt idx="42">
                  <c:v>1.4823242363202446E-24</c:v>
                </c:pt>
                <c:pt idx="43">
                  <c:v>2.6345633754571075E-24</c:v>
                </c:pt>
                <c:pt idx="44">
                  <c:v>4.6696668259429169E-24</c:v>
                </c:pt>
                <c:pt idx="45">
                  <c:v>8.2541991922491701E-24</c:v>
                </c:pt>
                <c:pt idx="46">
                  <c:v>1.455042904776733E-23</c:v>
                </c:pt>
                <c:pt idx="47">
                  <c:v>2.5579288400100893E-23</c:v>
                </c:pt>
                <c:pt idx="48">
                  <c:v>4.4844885771900122E-23</c:v>
                </c:pt>
                <c:pt idx="49">
                  <c:v>7.8405980533800711E-23</c:v>
                </c:pt>
                <c:pt idx="50">
                  <c:v>1.3670904937877653E-22</c:v>
                </c:pt>
                <c:pt idx="51">
                  <c:v>2.377153033538814E-22</c:v>
                </c:pt>
                <c:pt idx="52">
                  <c:v>4.1221977662505923E-22</c:v>
                </c:pt>
                <c:pt idx="53">
                  <c:v>7.1287323764388647E-22</c:v>
                </c:pt>
                <c:pt idx="54">
                  <c:v>1.229440748108036E-21</c:v>
                </c:pt>
                <c:pt idx="55">
                  <c:v>2.1145341341330379E-21</c:v>
                </c:pt>
                <c:pt idx="56">
                  <c:v>3.626883470816826E-21</c:v>
                </c:pt>
                <c:pt idx="57">
                  <c:v>6.2038931493864277E-21</c:v>
                </c:pt>
                <c:pt idx="58">
                  <c:v>1.0582951879708759E-20</c:v>
                </c:pt>
                <c:pt idx="59">
                  <c:v>1.800367392890337E-20</c:v>
                </c:pt>
                <c:pt idx="60">
                  <c:v>3.0544094952214315E-20</c:v>
                </c:pt>
                <c:pt idx="61">
                  <c:v>5.1677939466884657E-20</c:v>
                </c:pt>
                <c:pt idx="62">
                  <c:v>8.7195670584275046E-20</c:v>
                </c:pt>
                <c:pt idx="63">
                  <c:v>1.4672241291572755E-19</c:v>
                </c:pt>
                <c:pt idx="64">
                  <c:v>2.462123337375633E-19</c:v>
                </c:pt>
                <c:pt idx="65">
                  <c:v>4.1203580260987085E-19</c:v>
                </c:pt>
                <c:pt idx="66">
                  <c:v>6.8765706590343077E-19</c:v>
                </c:pt>
                <c:pt idx="67">
                  <c:v>1.1445128451175258E-18</c:v>
                </c:pt>
                <c:pt idx="68">
                  <c:v>1.8996834473058237E-18</c:v>
                </c:pt>
                <c:pt idx="69">
                  <c:v>3.1445145748846825E-18</c:v>
                </c:pt>
                <c:pt idx="70">
                  <c:v>5.1908417830383985E-18</c:v>
                </c:pt>
                <c:pt idx="71">
                  <c:v>8.545427185324601E-18</c:v>
                </c:pt>
                <c:pt idx="72">
                  <c:v>1.4029479885089416E-17</c:v>
                </c:pt>
                <c:pt idx="73">
                  <c:v>2.2970009260747878E-17</c:v>
                </c:pt>
                <c:pt idx="74">
                  <c:v>3.750529422721491E-17</c:v>
                </c:pt>
                <c:pt idx="75">
                  <c:v>6.1071106761133016E-17</c:v>
                </c:pt>
                <c:pt idx="76">
                  <c:v>9.9172397333272662E-17</c:v>
                </c:pt>
                <c:pt idx="77">
                  <c:v>1.6060447444430909E-16</c:v>
                </c:pt>
                <c:pt idx="78">
                  <c:v>2.5937987542719861E-16</c:v>
                </c:pt>
                <c:pt idx="79">
                  <c:v>4.177598728887638E-16</c:v>
                </c:pt>
                <c:pt idx="80">
                  <c:v>6.7100997435748713E-16</c:v>
                </c:pt>
                <c:pt idx="81">
                  <c:v>1.0748380646555388E-15</c:v>
                </c:pt>
                <c:pt idx="82">
                  <c:v>1.7169945233669298E-15</c:v>
                </c:pt>
                <c:pt idx="83">
                  <c:v>2.7353102390119993E-15</c:v>
                </c:pt>
                <c:pt idx="84">
                  <c:v>4.3456633810671906E-15</c:v>
                </c:pt>
                <c:pt idx="85">
                  <c:v>6.8852130658608468E-15</c:v>
                </c:pt>
                <c:pt idx="86">
                  <c:v>1.087903808142407E-14</c:v>
                </c:pt>
                <c:pt idx="87">
                  <c:v>1.7142549856893448E-14</c:v>
                </c:pt>
                <c:pt idx="88">
                  <c:v>2.6938422342913591E-14</c:v>
                </c:pt>
                <c:pt idx="89">
                  <c:v>4.22163524074501E-14</c:v>
                </c:pt>
                <c:pt idx="90">
                  <c:v>6.5978292029367655E-14</c:v>
                </c:pt>
                <c:pt idx="91">
                  <c:v>1.0283317505235548E-13</c:v>
                </c:pt>
                <c:pt idx="92">
                  <c:v>1.5983696934144509E-13</c:v>
                </c:pt>
                <c:pt idx="93">
                  <c:v>2.4776105583332387E-13</c:v>
                </c:pt>
                <c:pt idx="94">
                  <c:v>3.830016688964885E-13</c:v>
                </c:pt>
                <c:pt idx="95">
                  <c:v>5.9044589437299213E-13</c:v>
                </c:pt>
                <c:pt idx="96">
                  <c:v>9.0776067824368704E-13</c:v>
                </c:pt>
                <c:pt idx="97">
                  <c:v>1.3917923503708421E-12</c:v>
                </c:pt>
                <c:pt idx="98">
                  <c:v>2.1280868338455555E-12</c:v>
                </c:pt>
                <c:pt idx="99">
                  <c:v>3.2450102021382032E-12</c:v>
                </c:pt>
                <c:pt idx="100">
                  <c:v>4.9346301936583488E-12</c:v>
                </c:pt>
                <c:pt idx="101">
                  <c:v>7.4835037725394369E-12</c:v>
                </c:pt>
                <c:pt idx="102">
                  <c:v>1.1317934564782129E-11</c:v>
                </c:pt>
                <c:pt idx="103">
                  <c:v>1.707030197280211E-11</c:v>
                </c:pt>
                <c:pt idx="104">
                  <c:v>2.5675981799795896E-11</c:v>
                </c:pt>
                <c:pt idx="105">
                  <c:v>3.8514542795976984E-11</c:v>
                </c:pt>
                <c:pt idx="106">
                  <c:v>5.7614827871874839E-11</c:v>
                </c:pt>
                <c:pt idx="107">
                  <c:v>8.5951928921534377E-11</c:v>
                </c:pt>
                <c:pt idx="108">
                  <c:v>1.2787593599978225E-10</c:v>
                </c:pt>
                <c:pt idx="109">
                  <c:v>1.8972906466373818E-10</c:v>
                </c:pt>
                <c:pt idx="110">
                  <c:v>2.8073124443314785E-10</c:v>
                </c:pt>
                <c:pt idx="111">
                  <c:v>4.1424710700242525E-10</c:v>
                </c:pt>
                <c:pt idx="112">
                  <c:v>6.0959313704426011E-10</c:v>
                </c:pt>
                <c:pt idx="113">
                  <c:v>8.9460744708491966E-10</c:v>
                </c:pt>
                <c:pt idx="114">
                  <c:v>1.3092928870098622E-9</c:v>
                </c:pt>
                <c:pt idx="115">
                  <c:v>1.9109660497060726E-9</c:v>
                </c:pt>
                <c:pt idx="116">
                  <c:v>2.7815124138685116E-9</c:v>
                </c:pt>
                <c:pt idx="117">
                  <c:v>4.0375778274554933E-9</c:v>
                </c:pt>
                <c:pt idx="118">
                  <c:v>5.8448408413778714E-9</c:v>
                </c:pt>
                <c:pt idx="119">
                  <c:v>8.4379385180745443E-9</c:v>
                </c:pt>
                <c:pt idx="120">
                  <c:v>1.2148199468732371E-8</c:v>
                </c:pt>
                <c:pt idx="121">
                  <c:v>1.7442123979473627E-8</c:v>
                </c:pt>
                <c:pt idx="122">
                  <c:v>2.4974610776826686E-8</c:v>
                </c:pt>
                <c:pt idx="123">
                  <c:v>3.5662353479419042E-8</c:v>
                </c:pt>
                <c:pt idx="124">
                  <c:v>5.0784735267454636E-8</c:v>
                </c:pt>
                <c:pt idx="125">
                  <c:v>7.2122091956905761E-8</c:v>
                </c:pt>
                <c:pt idx="126">
                  <c:v>1.021445918272269E-7</c:v>
                </c:pt>
                <c:pt idx="127">
                  <c:v>1.4426945445630979E-7</c:v>
                </c:pt>
                <c:pt idx="128">
                  <c:v>2.0321013452576033E-7</c:v>
                </c:pt>
                <c:pt idx="129">
                  <c:v>2.8544885874519184E-7</c:v>
                </c:pt>
                <c:pt idx="130">
                  <c:v>3.9987407243544957E-7</c:v>
                </c:pt>
                <c:pt idx="131">
                  <c:v>5.5863762373051122E-7</c:v>
                </c:pt>
                <c:pt idx="132">
                  <c:v>7.7830377040633001E-7</c:v>
                </c:pt>
                <c:pt idx="133">
                  <c:v>1.0813844499297546E-6</c:v>
                </c:pt>
                <c:pt idx="134">
                  <c:v>1.4983841043664799E-6</c:v>
                </c:pt>
                <c:pt idx="135">
                  <c:v>2.0705144435854305E-6</c:v>
                </c:pt>
                <c:pt idx="136">
                  <c:v>2.8532870329692579E-6</c:v>
                </c:pt>
                <c:pt idx="137">
                  <c:v>3.9212521911511386E-6</c:v>
                </c:pt>
                <c:pt idx="138">
                  <c:v>5.3742296860045313E-6</c:v>
                </c:pt>
                <c:pt idx="139">
                  <c:v>7.3454741744615245E-6</c:v>
                </c:pt>
                <c:pt idx="140">
                  <c:v>1.0012341181126078E-5</c:v>
                </c:pt>
                <c:pt idx="141">
                  <c:v>1.361017363725723E-5</c:v>
                </c:pt>
                <c:pt idx="142">
                  <c:v>1.8450321820825405E-5</c:v>
                </c:pt>
                <c:pt idx="143">
                  <c:v>2.4943449598625505E-5</c:v>
                </c:pt>
                <c:pt idx="144">
                  <c:v>3.3629577478321638E-5</c:v>
                </c:pt>
                <c:pt idx="145">
                  <c:v>4.5216680335976143E-5</c:v>
                </c:pt>
                <c:pt idx="146">
                  <c:v>6.0630109153119466E-5</c:v>
                </c:pt>
                <c:pt idx="147">
                  <c:v>8.1075658459871472E-5</c:v>
                </c:pt>
                <c:pt idx="148">
                  <c:v>1.0811977391326732E-4</c:v>
                </c:pt>
                <c:pt idx="149">
                  <c:v>1.4379120997488467E-4</c:v>
                </c:pt>
                <c:pt idx="150">
                  <c:v>1.9070943161947983E-4</c:v>
                </c:pt>
                <c:pt idx="151">
                  <c:v>2.5224623544028513E-4</c:v>
                </c:pt>
                <c:pt idx="152">
                  <c:v>3.3272847700095546E-4</c:v>
                </c:pt>
                <c:pt idx="153">
                  <c:v>4.3769146901674144E-4</c:v>
                </c:pt>
                <c:pt idx="154">
                  <c:v>5.7419459869023919E-4</c:v>
                </c:pt>
                <c:pt idx="155">
                  <c:v>7.5121304540717263E-4</c:v>
                </c:pt>
                <c:pt idx="156">
                  <c:v>9.8012220812130658E-4</c:v>
                </c:pt>
                <c:pt idx="157">
                  <c:v>1.2752946235897659E-3</c:v>
                </c:pt>
                <c:pt idx="158">
                  <c:v>1.654832822085087E-3</c:v>
                </c:pt>
                <c:pt idx="159">
                  <c:v>2.1414657764587115E-3</c:v>
                </c:pt>
                <c:pt idx="160">
                  <c:v>2.7636414022228651E-3</c:v>
                </c:pt>
                <c:pt idx="161">
                  <c:v>3.5568530059707777E-3</c:v>
                </c:pt>
                <c:pt idx="162">
                  <c:v>4.5652436963059253E-3</c:v>
                </c:pt>
                <c:pt idx="163">
                  <c:v>5.8435395957922029E-3</c:v>
                </c:pt>
                <c:pt idx="164">
                  <c:v>7.4593702418986312E-3</c:v>
                </c:pt>
                <c:pt idx="165">
                  <c:v>9.4960428402679816E-3</c:v>
                </c:pt>
                <c:pt idx="166">
                  <c:v>1.2055846014049449E-2</c:v>
                </c:pt>
                <c:pt idx="167">
                  <c:v>1.5263968330751084E-2</c:v>
                </c:pt>
                <c:pt idx="168">
                  <c:v>1.9273127102666841E-2</c:v>
                </c:pt>
                <c:pt idx="169">
                  <c:v>2.4269013629184082E-2</c:v>
                </c:pt>
                <c:pt idx="170">
                  <c:v>3.047667201478239E-2</c:v>
                </c:pt>
                <c:pt idx="171">
                  <c:v>3.8167939739359578E-2</c:v>
                </c:pt>
                <c:pt idx="172">
                  <c:v>4.7670089004024974E-2</c:v>
                </c:pt>
                <c:pt idx="173">
                  <c:v>5.9375818188746578E-2</c:v>
                </c:pt>
                <c:pt idx="174">
                  <c:v>7.3754752133262852E-2</c:v>
                </c:pt>
                <c:pt idx="175">
                  <c:v>9.136661791312517E-2</c:v>
                </c:pt>
                <c:pt idx="176">
                  <c:v>0.11287626877928868</c:v>
                </c:pt>
                <c:pt idx="177">
                  <c:v>0.13907073234079614</c:v>
                </c:pt>
                <c:pt idx="178">
                  <c:v>0.17087845920564457</c:v>
                </c:pt>
                <c:pt idx="179">
                  <c:v>0.20939094440321421</c:v>
                </c:pt>
                <c:pt idx="180">
                  <c:v>0.2558868851904017</c:v>
                </c:pt>
                <c:pt idx="181">
                  <c:v>0.31185902445555708</c:v>
                </c:pt>
                <c:pt idx="182">
                  <c:v>0.379043808027406</c:v>
                </c:pt>
                <c:pt idx="183">
                  <c:v>0.45945395592917826</c:v>
                </c:pt>
                <c:pt idx="184">
                  <c:v>0.55541401119170675</c:v>
                </c:pt>
                <c:pt idx="185">
                  <c:v>0.66959888453178507</c:v>
                </c:pt>
                <c:pt idx="186">
                  <c:v>0.80507535841122824</c:v>
                </c:pt>
                <c:pt idx="187">
                  <c:v>0.96534644928021252</c:v>
                </c:pt>
                <c:pt idx="188">
                  <c:v>1.1543984519519779</c:v>
                </c:pt>
                <c:pt idx="189">
                  <c:v>1.3767504050964003</c:v>
                </c:pt>
                <c:pt idx="190">
                  <c:v>1.6375056221364501</c:v>
                </c:pt>
                <c:pt idx="191">
                  <c:v>1.9424048281113826</c:v>
                </c:pt>
                <c:pt idx="192">
                  <c:v>2.2978803314760277</c:v>
                </c:pt>
                <c:pt idx="193">
                  <c:v>2.7111105419352932</c:v>
                </c:pt>
                <c:pt idx="194">
                  <c:v>3.1900740233525093</c:v>
                </c:pt>
                <c:pt idx="195">
                  <c:v>3.7436021471115373</c:v>
                </c:pt>
                <c:pt idx="196">
                  <c:v>4.3814292891572828</c:v>
                </c:pt>
                <c:pt idx="197">
                  <c:v>5.1142393968835922</c:v>
                </c:pt>
                <c:pt idx="198">
                  <c:v>5.9537076441346546</c:v>
                </c:pt>
                <c:pt idx="199">
                  <c:v>6.9125357982862035</c:v>
                </c:pt>
                <c:pt idx="200">
                  <c:v>8.0044798474358494</c:v>
                </c:pt>
                <c:pt idx="201">
                  <c:v>9.2443683831121302</c:v>
                </c:pt>
                <c:pt idx="202">
                  <c:v>10.648110209620302</c:v>
                </c:pt>
                <c:pt idx="203">
                  <c:v>12.232689660075367</c:v>
                </c:pt>
                <c:pt idx="204">
                  <c:v>14.016148145924522</c:v>
                </c:pt>
                <c:pt idx="205">
                  <c:v>16.017550555411692</c:v>
                </c:pt>
                <c:pt idx="206">
                  <c:v>18.256935250329114</c:v>
                </c:pt>
                <c:pt idx="207">
                  <c:v>20.755246591907433</c:v>
                </c:pt>
                <c:pt idx="208">
                  <c:v>23.534249156988942</c:v>
                </c:pt>
                <c:pt idx="209">
                  <c:v>26.616423084461179</c:v>
                </c:pt>
                <c:pt idx="210">
                  <c:v>30.024840317434535</c:v>
                </c:pt>
                <c:pt idx="211">
                  <c:v>33.783021875182463</c:v>
                </c:pt>
                <c:pt idx="212">
                  <c:v>37.914776694876828</c:v>
                </c:pt>
                <c:pt idx="213">
                  <c:v>42.444023019137056</c:v>
                </c:pt>
                <c:pt idx="214">
                  <c:v>47.394593761901419</c:v>
                </c:pt>
                <c:pt idx="215">
                  <c:v>52.790027750783558</c:v>
                </c:pt>
                <c:pt idx="216">
                  <c:v>58.653349205856117</c:v>
                </c:pt>
                <c:pt idx="217">
                  <c:v>65.006838258213477</c:v>
                </c:pt>
                <c:pt idx="218">
                  <c:v>71.871795721124272</c:v>
                </c:pt>
                <c:pt idx="219">
                  <c:v>79.268305685845917</c:v>
                </c:pt>
                <c:pt idx="220">
                  <c:v>87.214999806855843</c:v>
                </c:pt>
                <c:pt idx="221">
                  <c:v>95.728827351428805</c:v>
                </c:pt>
                <c:pt idx="222">
                  <c:v>104.82483520132715</c:v>
                </c:pt>
                <c:pt idx="223">
                  <c:v>114.51596199682189</c:v>
                </c:pt>
                <c:pt idx="224">
                  <c:v>124.81285049475572</c:v>
                </c:pt>
                <c:pt idx="225">
                  <c:v>135.72368196546196</c:v>
                </c:pt>
                <c:pt idx="226">
                  <c:v>147.25403607442155</c:v>
                </c:pt>
                <c:pt idx="227">
                  <c:v>159.40677918423881</c:v>
                </c:pt>
                <c:pt idx="228">
                  <c:v>172.18198337628414</c:v>
                </c:pt>
                <c:pt idx="229">
                  <c:v>185.57687773966617</c:v>
                </c:pt>
                <c:pt idx="230">
                  <c:v>199.58583262372287</c:v>
                </c:pt>
                <c:pt idx="231">
                  <c:v>214.20037661972461</c:v>
                </c:pt>
                <c:pt idx="232">
                  <c:v>229.40924505355133</c:v>
                </c:pt>
                <c:pt idx="233">
                  <c:v>245.19845776364571</c:v>
                </c:pt>
                <c:pt idx="234">
                  <c:v>261.55142294105451</c:v>
                </c:pt>
                <c:pt idx="235">
                  <c:v>278.44906285699363</c:v>
                </c:pt>
                <c:pt idx="236">
                  <c:v>295.86995643576273</c:v>
                </c:pt>
                <c:pt idx="237">
                  <c:v>313.79049288485123</c:v>
                </c:pt>
                <c:pt idx="238">
                  <c:v>332.18503000635019</c:v>
                </c:pt>
                <c:pt idx="239">
                  <c:v>351.02605041819101</c:v>
                </c:pt>
                <c:pt idx="240">
                  <c:v>370.28430873988697</c:v>
                </c:pt>
                <c:pt idx="241">
                  <c:v>389.92896286917289</c:v>
                </c:pt>
                <c:pt idx="242">
                  <c:v>409.92768280989407</c:v>
                </c:pt>
                <c:pt idx="243">
                  <c:v>430.24673111592591</c:v>
                </c:pt>
                <c:pt idx="244">
                  <c:v>450.85100988972459</c:v>
                </c:pt>
                <c:pt idx="245">
                  <c:v>471.70407040610382</c:v>
                </c:pt>
                <c:pt idx="246">
                  <c:v>492.76808280043196</c:v>
                </c:pt>
                <c:pt idx="247">
                  <c:v>514.00376483366756</c:v>
                </c:pt>
                <c:pt idx="248">
                  <c:v>535.37027048264929</c:v>
                </c:pt>
                <c:pt idx="249">
                  <c:v>556.82504095193292</c:v>
                </c:pt>
                <c:pt idx="250">
                  <c:v>578.32362260460957</c:v>
                </c:pt>
                <c:pt idx="251">
                  <c:v>599.81945819931912</c:v>
                </c:pt>
                <c:pt idx="252">
                  <c:v>621.26365963045635</c:v>
                </c:pt>
                <c:pt idx="253">
                  <c:v>642.60477202805998</c:v>
                </c:pt>
                <c:pt idx="254">
                  <c:v>663.78854051366466</c:v>
                </c:pt>
                <c:pt idx="255">
                  <c:v>684.75769206256518</c:v>
                </c:pt>
                <c:pt idx="256">
                  <c:v>705.45174573177678</c:v>
                </c:pt>
                <c:pt idx="257">
                  <c:v>725.80686492548125</c:v>
                </c:pt>
                <c:pt idx="258">
                  <c:v>745.75576534608695</c:v>
                </c:pt>
                <c:pt idx="259">
                  <c:v>765.22769179250758</c:v>
                </c:pt>
                <c:pt idx="260">
                  <c:v>784.14847600603628</c:v>
                </c:pt>
                <c:pt idx="261">
                  <c:v>802.44068633238612</c:v>
                </c:pt>
                <c:pt idx="262">
                  <c:v>820.02387808685876</c:v>
                </c:pt>
                <c:pt idx="263">
                  <c:v>836.81495121546754</c:v>
                </c:pt>
                <c:pt idx="264">
                  <c:v>852.72861919150353</c:v>
                </c:pt>
                <c:pt idx="265">
                  <c:v>867.67799014243008</c:v>
                </c:pt>
                <c:pt idx="266">
                  <c:v>881.57525804691045</c:v>
                </c:pt>
                <c:pt idx="267">
                  <c:v>894.33249856741406</c:v>
                </c:pt>
                <c:pt idx="268">
                  <c:v>905.86256078887675</c:v>
                </c:pt>
                <c:pt idx="269">
                  <c:v>916.08004292131056</c:v>
                </c:pt>
                <c:pt idx="270">
                  <c:v>924.90233699777093</c:v>
                </c:pt>
                <c:pt idx="271">
                  <c:v>932.25072485957185</c:v>
                </c:pt>
                <c:pt idx="272">
                  <c:v>938.05150536249175</c:v>
                </c:pt>
                <c:pt idx="273">
                  <c:v>942.23713084545511</c:v>
                </c:pt>
                <c:pt idx="274">
                  <c:v>944.7473295482589</c:v>
                </c:pt>
                <c:pt idx="275">
                  <c:v>945.5301899030552</c:v>
                </c:pt>
                <c:pt idx="276">
                  <c:v>944.54318249329151</c:v>
                </c:pt>
                <c:pt idx="277">
                  <c:v>941.75409599191619</c:v>
                </c:pt>
                <c:pt idx="278">
                  <c:v>937.14186455584934</c:v>
                </c:pt>
                <c:pt idx="279">
                  <c:v>930.69726594343456</c:v>
                </c:pt>
                <c:pt idx="280">
                  <c:v>922.42347199346239</c:v>
                </c:pt>
                <c:pt idx="281">
                  <c:v>912.33643599738832</c:v>
                </c:pt>
                <c:pt idx="282">
                  <c:v>900.46510483311488</c:v>
                </c:pt>
                <c:pt idx="283">
                  <c:v>886.85144741762394</c:v>
                </c:pt>
                <c:pt idx="284">
                  <c:v>871.55029497448629</c:v>
                </c:pt>
                <c:pt idx="285">
                  <c:v>854.62899269095942</c:v>
                </c:pt>
                <c:pt idx="286">
                  <c:v>836.16686644432207</c:v>
                </c:pt>
                <c:pt idx="287">
                  <c:v>816.25451229463863</c:v>
                </c:pt>
                <c:pt idx="288">
                  <c:v>794.99292026121304</c:v>
                </c:pt>
                <c:pt idx="289">
                  <c:v>772.49244741986206</c:v>
                </c:pt>
                <c:pt idx="290">
                  <c:v>748.87165848538677</c:v>
                </c:pt>
                <c:pt idx="291">
                  <c:v>724.25605469919117</c:v>
                </c:pt>
                <c:pt idx="292">
                  <c:v>698.77671396222536</c:v>
                </c:pt>
                <c:pt idx="293">
                  <c:v>672.56886669189601</c:v>
                </c:pt>
                <c:pt idx="294">
                  <c:v>645.77043281009321</c:v>
                </c:pt>
                <c:pt idx="295">
                  <c:v>618.52054557837459</c:v>
                </c:pt>
                <c:pt idx="296">
                  <c:v>590.95808769439543</c:v>
                </c:pt>
                <c:pt idx="297">
                  <c:v>563.22026417701147</c:v>
                </c:pt>
                <c:pt idx="298">
                  <c:v>535.44123513831551</c:v>
                </c:pt>
                <c:pt idx="299">
                  <c:v>507.75082962543041</c:v>
                </c:pt>
                <c:pt idx="300">
                  <c:v>480.27335938113953</c:v>
                </c:pt>
                <c:pt idx="301">
                  <c:v>453.12654869749861</c:v>
                </c:pt>
                <c:pt idx="302">
                  <c:v>426.42059360379977</c:v>
                </c:pt>
                <c:pt idx="303">
                  <c:v>400.25736052644038</c:v>
                </c:pt>
                <c:pt idx="304">
                  <c:v>374.72973137072137</c:v>
                </c:pt>
                <c:pt idx="305">
                  <c:v>349.92109878852239</c:v>
                </c:pt>
                <c:pt idx="306">
                  <c:v>325.90501229165636</c:v>
                </c:pt>
                <c:pt idx="307">
                  <c:v>302.74497292212476</c:v>
                </c:pt>
                <c:pt idx="308">
                  <c:v>280.49437146237619</c:v>
                </c:pt>
                <c:pt idx="309">
                  <c:v>259.19656271579282</c:v>
                </c:pt>
                <c:pt idx="310">
                  <c:v>238.88506625361023</c:v>
                </c:pt>
                <c:pt idx="311">
                  <c:v>219.58388224121879</c:v>
                </c:pt>
                <c:pt idx="312">
                  <c:v>201.30790954433604</c:v>
                </c:pt>
                <c:pt idx="313">
                  <c:v>184.06345228229551</c:v>
                </c:pt>
                <c:pt idx="314">
                  <c:v>167.84880033910861</c:v>
                </c:pt>
                <c:pt idx="315">
                  <c:v>152.65486905034055</c:v>
                </c:pt>
                <c:pt idx="316">
                  <c:v>138.46588333367598</c:v>
                </c:pt>
                <c:pt idx="317">
                  <c:v>125.26009189423463</c:v>
                </c:pt>
                <c:pt idx="318">
                  <c:v>113.01049777713662</c:v>
                </c:pt>
                <c:pt idx="319">
                  <c:v>101.68559241993329</c:v>
                </c:pt>
                <c:pt idx="320">
                  <c:v>91.250081433843064</c:v>
                </c:pt>
                <c:pt idx="321">
                  <c:v>81.665591571416513</c:v>
                </c:pt>
                <c:pt idx="322">
                  <c:v>72.891349675489309</c:v>
                </c:pt>
                <c:pt idx="323">
                  <c:v>64.884825807584605</c:v>
                </c:pt>
                <c:pt idx="324">
                  <c:v>57.60233418324453</c:v>
                </c:pt>
                <c:pt idx="325">
                  <c:v>50.999586960422761</c:v>
                </c:pt>
                <c:pt idx="326">
                  <c:v>45.032197302443578</c:v>
                </c:pt>
                <c:pt idx="327">
                  <c:v>39.656129441126836</c:v>
                </c:pt>
                <c:pt idx="328">
                  <c:v>34.828094675395448</c:v>
                </c:pt>
                <c:pt idx="329">
                  <c:v>30.505893337966697</c:v>
                </c:pt>
                <c:pt idx="330">
                  <c:v>26.6487037345202</c:v>
                </c:pt>
                <c:pt idx="331">
                  <c:v>23.217319897755164</c:v>
                </c:pt>
                <c:pt idx="332">
                  <c:v>20.174340699196229</c:v>
                </c:pt>
                <c:pt idx="333">
                  <c:v>17.484313424707132</c:v>
                </c:pt>
                <c:pt idx="334">
                  <c:v>15.113835349196682</c:v>
                </c:pt>
                <c:pt idx="335">
                  <c:v>13.03161714870939</c:v>
                </c:pt>
                <c:pt idx="336">
                  <c:v>11.208512173156178</c:v>
                </c:pt>
                <c:pt idx="337">
                  <c:v>9.6175156813769824</c:v>
                </c:pt>
                <c:pt idx="338">
                  <c:v>8.2337381243397303</c:v>
                </c:pt>
                <c:pt idx="339">
                  <c:v>7.0343564651378028</c:v>
                </c:pt>
                <c:pt idx="340">
                  <c:v>5.9985473594146201</c:v>
                </c:pt>
                <c:pt idx="341">
                  <c:v>5.1074058001536207</c:v>
                </c:pt>
                <c:pt idx="342">
                  <c:v>4.3438525691845333</c:v>
                </c:pt>
                <c:pt idx="343">
                  <c:v>3.6925335462578119</c:v>
                </c:pt>
                <c:pt idx="344">
                  <c:v>3.1397136161263464</c:v>
                </c:pt>
                <c:pt idx="345">
                  <c:v>2.6731675945878899</c:v>
                </c:pt>
                <c:pt idx="346">
                  <c:v>2.282070274473182</c:v>
                </c:pt>
                <c:pt idx="347">
                  <c:v>1.9568873794002204</c:v>
                </c:pt>
                <c:pt idx="348">
                  <c:v>1.6892689127418334</c:v>
                </c:pt>
                <c:pt idx="349">
                  <c:v>1.4719461063948007</c:v>
                </c:pt>
                <c:pt idx="350">
                  <c:v>1.2986329121282483</c:v>
                </c:pt>
                <c:pt idx="351">
                  <c:v>1.1639327399647477</c:v>
                </c:pt>
                <c:pt idx="352">
                  <c:v>1.063250934666601</c:v>
                </c:pt>
                <c:pt idx="353">
                  <c:v>0.99271329356131188</c:v>
                </c:pt>
                <c:pt idx="354">
                  <c:v>0.9490907665152255</c:v>
                </c:pt>
                <c:pt idx="355">
                  <c:v>0.9297303411243002</c:v>
                </c:pt>
                <c:pt idx="356">
                  <c:v>0.93249200193234338</c:v>
                </c:pt>
                <c:pt idx="357">
                  <c:v>0.95569156014833112</c:v>
                </c:pt>
                <c:pt idx="358">
                  <c:v>0.99804907810263088</c:v>
                </c:pt>
                <c:pt idx="359">
                  <c:v>1.0586425585874752</c:v>
                </c:pt>
                <c:pt idx="360">
                  <c:v>1.1368665312258666</c:v>
                </c:pt>
                <c:pt idx="361">
                  <c:v>1.2323951440554093</c:v>
                </c:pt>
                <c:pt idx="362">
                  <c:v>1.3451493565998955</c:v>
                </c:pt>
                <c:pt idx="363">
                  <c:v>1.4752678289259713</c:v>
                </c:pt>
                <c:pt idx="364">
                  <c:v>1.6230811077649792</c:v>
                </c:pt>
                <c:pt idx="365">
                  <c:v>1.7890887240889481</c:v>
                </c:pt>
                <c:pt idx="366">
                  <c:v>1.973938835092774</c:v>
                </c:pt>
                <c:pt idx="367">
                  <c:v>2.1784100660461783</c:v>
                </c:pt>
                <c:pt idx="368">
                  <c:v>2.4033952327976227</c:v>
                </c:pt>
                <c:pt idx="369">
                  <c:v>2.6498866528557685</c:v>
                </c:pt>
                <c:pt idx="370">
                  <c:v>2.9189627811092991</c:v>
                </c:pt>
                <c:pt idx="371">
                  <c:v>3.2117759346770458</c:v>
                </c:pt>
                <c:pt idx="372">
                  <c:v>3.5295408995353608</c:v>
                </c:pt>
                <c:pt idx="373">
                  <c:v>3.8735242389857003</c:v>
                </c:pt>
                <c:pt idx="374">
                  <c:v>4.2450341503345843</c:v>
                </c:pt>
                <c:pt idx="375">
                  <c:v>4.6454107410746435</c:v>
                </c:pt>
                <c:pt idx="376">
                  <c:v>5.0760166191614076</c:v>
                </c:pt>
                <c:pt idx="377">
                  <c:v>5.5382277135165419</c:v>
                </c:pt>
                <c:pt idx="378">
                  <c:v>6.0334242605419588</c:v>
                </c:pt>
                <c:pt idx="379">
                  <c:v>6.5629819101282223</c:v>
                </c:pt>
                <c:pt idx="380">
                  <c:v>7.1282629203453114</c:v>
                </c:pt>
                <c:pt idx="381">
                  <c:v>7.7306074237021951</c:v>
                </c:pt>
                <c:pt idx="382">
                  <c:v>8.3713247595663436</c:v>
                </c:pt>
                <c:pt idx="383">
                  <c:v>9.0516848770787117</c:v>
                </c:pt>
                <c:pt idx="384">
                  <c:v>9.7729098207380929</c:v>
                </c:pt>
                <c:pt idx="385">
                  <c:v>10.536165316833978</c:v>
                </c:pt>
                <c:pt idx="386">
                  <c:v>11.342552483171271</c:v>
                </c:pt>
                <c:pt idx="387">
                  <c:v>12.193099687164851</c:v>
                </c:pt>
                <c:pt idx="388">
                  <c:v>13.088754578516976</c:v>
                </c:pt>
                <c:pt idx="389">
                  <c:v>14.030376322476375</c:v>
                </c:pt>
                <c:pt idx="390">
                  <c:v>15.018728058281617</c:v>
                </c:pt>
                <c:pt idx="391">
                  <c:v>16.054469605001159</c:v>
                </c:pt>
                <c:pt idx="392">
                  <c:v>17.138150433799595</c:v>
                </c:pt>
                <c:pt idx="393">
                  <c:v>18.270202921902257</c:v>
                </c:pt>
                <c:pt idx="394">
                  <c:v>19.450935899426728</c:v>
                </c:pt>
                <c:pt idx="395">
                  <c:v>20.680528496035858</c:v>
                </c:pt>
                <c:pt idx="396">
                  <c:v>21.95902429028132</c:v>
                </c:pt>
                <c:pt idx="397">
                  <c:v>23.286325760787467</c:v>
                </c:pt>
                <c:pt idx="398">
                  <c:v>24.662189035299082</c:v>
                </c:pt>
                <c:pt idx="399">
                  <c:v>26.086218931299889</c:v>
                </c:pt>
                <c:pt idx="400">
                  <c:v>27.557864280593698</c:v>
                </c:pt>
                <c:pt idx="401">
                  <c:v>29.076413530093017</c:v>
                </c:pt>
                <c:pt idx="402">
                  <c:v>30.640990612213997</c:v>
                </c:pt>
                <c:pt idx="403">
                  <c:v>32.250551080822639</c:v>
                </c:pt>
                <c:pt idx="404">
                  <c:v>33.903878512663731</c:v>
                </c:pt>
                <c:pt idx="405">
                  <c:v>35.599581179627229</c:v>
                </c:pt>
                <c:pt idx="406">
                  <c:v>37.336089004011832</c:v>
                </c:pt>
                <c:pt idx="407">
                  <c:v>39.111650817020511</c:v>
                </c:pt>
                <c:pt idx="408">
                  <c:v>40.924331949901934</c:v>
                </c:pt>
                <c:pt idx="409">
                  <c:v>42.772012197213122</c:v>
                </c:pt>
                <c:pt idx="410">
                  <c:v>44.652384202350142</c:v>
                </c:pt>
                <c:pt idx="411">
                  <c:v>46.562952326454436</c:v>
                </c:pt>
                <c:pt idx="412">
                  <c:v>48.501032072693498</c:v>
                </c:pt>
                <c:pt idx="413">
                  <c:v>50.463750148341916</c:v>
                </c:pt>
                <c:pt idx="414">
                  <c:v>52.448045256637933</c:v>
                </c:pt>
                <c:pt idx="415">
                  <c:v>54.450669718635496</c:v>
                </c:pt>
                <c:pt idx="416">
                  <c:v>56.468192031785279</c:v>
                </c:pt>
                <c:pt idx="417">
                  <c:v>58.497000476349953</c:v>
                </c:pt>
                <c:pt idx="418">
                  <c:v>60.533307882603793</c:v>
                </c:pt>
                <c:pt idx="419">
                  <c:v>62.573157670743015</c:v>
                </c:pt>
                <c:pt idx="420">
                  <c:v>64.6124312712506</c:v>
                </c:pt>
                <c:pt idx="421">
                  <c:v>66.646857025897461</c:v>
                </c:pt>
                <c:pt idx="422">
                  <c:v>68.672020658477237</c:v>
                </c:pt>
                <c:pt idx="423">
                  <c:v>70.683377389708255</c:v>
                </c:pt>
                <c:pt idx="424">
                  <c:v>72.676265752533354</c:v>
                </c:pt>
                <c:pt idx="425">
                  <c:v>74.645923142447316</c:v>
                </c:pt>
                <c:pt idx="426">
                  <c:v>76.587503112724278</c:v>
                </c:pt>
                <c:pt idx="427">
                  <c:v>78.496094396852513</c:v>
                </c:pt>
                <c:pt idx="428">
                  <c:v>80.366741610552836</c:v>
                </c:pt>
                <c:pt idx="429">
                  <c:v>82.194467554002387</c:v>
                </c:pt>
                <c:pt idx="430">
                  <c:v>83.974297001925393</c:v>
                </c:pt>
                <c:pt idx="431">
                  <c:v>85.701281835741042</c:v>
                </c:pt>
                <c:pt idx="432">
                  <c:v>87.370527338723733</c:v>
                </c:pt>
                <c:pt idx="433">
                  <c:v>88.977219442918823</c:v>
                </c:pt>
                <c:pt idx="434">
                  <c:v>90.516652686173217</c:v>
                </c:pt>
                <c:pt idx="435">
                  <c:v>91.984258609889096</c:v>
                </c:pt>
                <c:pt idx="436">
                  <c:v>93.375634303770511</c:v>
                </c:pt>
                <c:pt idx="437">
                  <c:v>94.686570783643205</c:v>
                </c:pt>
                <c:pt idx="438">
                  <c:v>95.913080873055819</c:v>
                </c:pt>
                <c:pt idx="439">
                  <c:v>97.051426249397394</c:v>
                </c:pt>
                <c:pt idx="440">
                  <c:v>98.09814331117029</c:v>
                </c:pt>
                <c:pt idx="441">
                  <c:v>99.050067525190883</c:v>
                </c:pt>
                <c:pt idx="442">
                  <c:v>99.904355921071868</c:v>
                </c:pt>
                <c:pt idx="443">
                  <c:v>100.65850741544473</c:v>
                </c:pt>
                <c:pt idx="444">
                  <c:v>101.31038066992322</c:v>
                </c:pt>
                <c:pt idx="445">
                  <c:v>101.85820921455857</c:v>
                </c:pt>
                <c:pt idx="446">
                  <c:v>102.30061360210112</c:v>
                </c:pt>
                <c:pt idx="447">
                  <c:v>102.63661039722426</c:v>
                </c:pt>
                <c:pt idx="448">
                  <c:v>102.8656178483118</c:v>
                </c:pt>
                <c:pt idx="449">
                  <c:v>102.98745813665512</c:v>
                </c:pt>
                <c:pt idx="450">
                  <c:v>103.00235614804856</c:v>
                </c:pt>
                <c:pt idx="451">
                  <c:v>102.91093476381603</c:v>
                </c:pt>
                <c:pt idx="452">
                  <c:v>102.714206721195</c:v>
                </c:pt>
                <c:pt idx="453">
                  <c:v>102.41356314565236</c:v>
                </c:pt>
                <c:pt idx="454">
                  <c:v>102.0107589090091</c:v>
                </c:pt>
                <c:pt idx="455">
                  <c:v>101.50789501612161</c:v>
                </c:pt>
                <c:pt idx="456">
                  <c:v>100.90739826826648</c:v>
                </c:pt>
                <c:pt idx="457">
                  <c:v>100.21199849233204</c:v>
                </c:pt>
                <c:pt idx="458">
                  <c:v>99.424703660561434</c:v>
                </c:pt>
                <c:pt idx="459">
                  <c:v>98.548773255158409</c:v>
                </c:pt>
                <c:pt idx="460">
                  <c:v>97.587690254944306</c:v>
                </c:pt>
                <c:pt idx="461">
                  <c:v>96.545132136969343</c:v>
                </c:pt>
                <c:pt idx="462">
                  <c:v>95.424941294236604</c:v>
                </c:pt>
                <c:pt idx="463">
                  <c:v>94.231095271359763</c:v>
                </c:pt>
                <c:pt idx="464">
                  <c:v>92.967677213088947</c:v>
                </c:pt>
                <c:pt idx="465">
                  <c:v>91.638846906423112</c:v>
                </c:pt>
                <c:pt idx="466">
                  <c:v>90.248812775861381</c:v>
                </c:pt>
                <c:pt idx="467">
                  <c:v>88.801805163772883</c:v>
                </c:pt>
                <c:pt idx="468">
                  <c:v>87.302051194563447</c:v>
                </c:pt>
                <c:pt idx="469">
                  <c:v>85.753751483091065</c:v>
                </c:pt>
                <c:pt idx="470">
                  <c:v>84.161058905539093</c:v>
                </c:pt>
                <c:pt idx="471">
                  <c:v>82.528059605675935</c:v>
                </c:pt>
                <c:pt idx="472">
                  <c:v>80.858756362152576</c:v>
                </c:pt>
                <c:pt idx="473">
                  <c:v>79.157054394276543</c:v>
                </c:pt>
                <c:pt idx="474">
                  <c:v>77.426749635613945</c:v>
                </c:pt>
                <c:pt idx="475">
                  <c:v>75.671519457849968</c:v>
                </c:pt>
                <c:pt idx="476">
                  <c:v>73.894915782563459</c:v>
                </c:pt>
                <c:pt idx="477">
                  <c:v>72.100360476857404</c:v>
                </c:pt>
                <c:pt idx="478">
                  <c:v>70.291142890947782</c:v>
                </c:pt>
                <c:pt idx="479">
                  <c:v>68.470419362550473</c:v>
                </c:pt>
                <c:pt idx="480">
                  <c:v>66.641214484798184</c:v>
                </c:pt>
                <c:pt idx="481">
                  <c:v>64.806423911900382</c:v>
                </c:pt>
                <c:pt idx="482">
                  <c:v>62.968818460125568</c:v>
                </c:pt>
                <c:pt idx="483">
                  <c:v>61.131049251080299</c:v>
                </c:pt>
                <c:pt idx="484">
                  <c:v>59.29565363968274</c:v>
                </c:pt>
                <c:pt idx="485">
                  <c:v>57.465061670539178</c:v>
                </c:pt>
                <c:pt idx="486">
                  <c:v>55.641602813351767</c:v>
                </c:pt>
                <c:pt idx="487">
                  <c:v>53.827512740119566</c:v>
                </c:pt>
                <c:pt idx="488">
                  <c:v>52.024939923737435</c:v>
                </c:pt>
                <c:pt idx="489">
                  <c:v>50.235951858551992</c:v>
                </c:pt>
                <c:pt idx="490">
                  <c:v>48.462540727833847</c:v>
                </c:pt>
                <c:pt idx="491">
                  <c:v>46.70662837024858</c:v>
                </c:pt>
                <c:pt idx="492">
                  <c:v>44.97007042650057</c:v>
                </c:pt>
                <c:pt idx="493">
                  <c:v>43.254659577617268</c:v>
                </c:pt>
                <c:pt idx="494">
                  <c:v>41.562127817075087</c:v>
                </c:pt>
                <c:pt idx="495">
                  <c:v>39.89414772940497</c:v>
                </c:pt>
                <c:pt idx="496">
                  <c:v>38.252332777363833</c:v>
                </c:pt>
                <c:pt idx="497">
                  <c:v>36.638236627577818</c:v>
                </c:pt>
                <c:pt idx="498">
                  <c:v>35.053351570190515</c:v>
                </c:pt>
                <c:pt idx="499">
                  <c:v>33.499106110995804</c:v>
                </c:pt>
                <c:pt idx="500">
                  <c:v>31.976861834404591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965-4C95-9F17-5AE7ED5F6771}"/>
            </c:ext>
          </c:extLst>
        </c:ser>
        <c:ser>
          <c:idx val="5"/>
          <c:order val="6"/>
          <c:tx>
            <c:v>Diff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A750CR!$S$12:$S$512</c:f>
              <c:numCache>
                <c:formatCode>General</c:formatCode>
                <c:ptCount val="501"/>
                <c:pt idx="0">
                  <c:v>37.632005570299043</c:v>
                </c:pt>
                <c:pt idx="1">
                  <c:v>56.819577498095441</c:v>
                </c:pt>
                <c:pt idx="2">
                  <c:v>40.007149425891839</c:v>
                </c:pt>
                <c:pt idx="3">
                  <c:v>40.194721353687783</c:v>
                </c:pt>
                <c:pt idx="4">
                  <c:v>25.382293281484181</c:v>
                </c:pt>
                <c:pt idx="5">
                  <c:v>26.569865209280579</c:v>
                </c:pt>
                <c:pt idx="6">
                  <c:v>13.757437137076977</c:v>
                </c:pt>
                <c:pt idx="7">
                  <c:v>16.945009064873375</c:v>
                </c:pt>
                <c:pt idx="8">
                  <c:v>3.1325809926693182</c:v>
                </c:pt>
                <c:pt idx="9">
                  <c:v>15.320152920465716</c:v>
                </c:pt>
                <c:pt idx="10">
                  <c:v>33.507724848262114</c:v>
                </c:pt>
                <c:pt idx="11">
                  <c:v>33.695296776058512</c:v>
                </c:pt>
                <c:pt idx="12">
                  <c:v>12.882868703854911</c:v>
                </c:pt>
                <c:pt idx="13">
                  <c:v>19.070440631651309</c:v>
                </c:pt>
                <c:pt idx="14">
                  <c:v>12.258012559447252</c:v>
                </c:pt>
                <c:pt idx="15">
                  <c:v>32.44558448724365</c:v>
                </c:pt>
                <c:pt idx="16">
                  <c:v>29.633156415040048</c:v>
                </c:pt>
                <c:pt idx="17">
                  <c:v>3.8207283428364462</c:v>
                </c:pt>
                <c:pt idx="18">
                  <c:v>36.008300270632844</c:v>
                </c:pt>
                <c:pt idx="19">
                  <c:v>12.195872198428788</c:v>
                </c:pt>
                <c:pt idx="20">
                  <c:v>3.3834441262251858</c:v>
                </c:pt>
                <c:pt idx="21">
                  <c:v>46.571016054021584</c:v>
                </c:pt>
                <c:pt idx="22">
                  <c:v>28.758587981817982</c:v>
                </c:pt>
                <c:pt idx="23">
                  <c:v>37.94615990961438</c:v>
                </c:pt>
                <c:pt idx="24">
                  <c:v>17.133731837410778</c:v>
                </c:pt>
                <c:pt idx="25">
                  <c:v>4.3213037652067214</c:v>
                </c:pt>
                <c:pt idx="26">
                  <c:v>20.50887569300312</c:v>
                </c:pt>
                <c:pt idx="27">
                  <c:v>6.6964476207995176</c:v>
                </c:pt>
                <c:pt idx="28">
                  <c:v>10.884019548595916</c:v>
                </c:pt>
                <c:pt idx="29">
                  <c:v>14.071591476392314</c:v>
                </c:pt>
                <c:pt idx="30">
                  <c:v>18.259163404188257</c:v>
                </c:pt>
                <c:pt idx="31">
                  <c:v>9.4467353319846552</c:v>
                </c:pt>
                <c:pt idx="32">
                  <c:v>31.634307259781053</c:v>
                </c:pt>
                <c:pt idx="33">
                  <c:v>23.821879187577451</c:v>
                </c:pt>
                <c:pt idx="34">
                  <c:v>12.009451115373849</c:v>
                </c:pt>
                <c:pt idx="35">
                  <c:v>13.197023043170248</c:v>
                </c:pt>
                <c:pt idx="36">
                  <c:v>7.3845949709661909</c:v>
                </c:pt>
                <c:pt idx="37">
                  <c:v>21.572166898762589</c:v>
                </c:pt>
                <c:pt idx="38">
                  <c:v>16.759738826558987</c:v>
                </c:pt>
                <c:pt idx="39">
                  <c:v>-5.0526892456446149</c:v>
                </c:pt>
                <c:pt idx="40">
                  <c:v>13.134882682151783</c:v>
                </c:pt>
                <c:pt idx="41">
                  <c:v>21.322454609948181</c:v>
                </c:pt>
                <c:pt idx="42">
                  <c:v>5.5100265377441247</c:v>
                </c:pt>
                <c:pt idx="43">
                  <c:v>18.697598465540523</c:v>
                </c:pt>
                <c:pt idx="44">
                  <c:v>6.8851703933369208</c:v>
                </c:pt>
                <c:pt idx="45">
                  <c:v>30.072742321133319</c:v>
                </c:pt>
                <c:pt idx="46">
                  <c:v>-7.739685751070283</c:v>
                </c:pt>
                <c:pt idx="47">
                  <c:v>39.44788617672566</c:v>
                </c:pt>
                <c:pt idx="48">
                  <c:v>16.635458104522058</c:v>
                </c:pt>
                <c:pt idx="49">
                  <c:v>10.823030032318457</c:v>
                </c:pt>
                <c:pt idx="50">
                  <c:v>7.0106019601148546</c:v>
                </c:pt>
                <c:pt idx="51">
                  <c:v>-7.8018261120887473</c:v>
                </c:pt>
                <c:pt idx="52">
                  <c:v>6.3857458157076508</c:v>
                </c:pt>
                <c:pt idx="53">
                  <c:v>13.573317743503594</c:v>
                </c:pt>
                <c:pt idx="54">
                  <c:v>27.760889671299992</c:v>
                </c:pt>
                <c:pt idx="55">
                  <c:v>-1.0515384009036097</c:v>
                </c:pt>
                <c:pt idx="56">
                  <c:v>18.136033526892788</c:v>
                </c:pt>
                <c:pt idx="57">
                  <c:v>25.323605454689186</c:v>
                </c:pt>
                <c:pt idx="58">
                  <c:v>-6.4888226175148702</c:v>
                </c:pt>
                <c:pt idx="59">
                  <c:v>-6.3012506897184721</c:v>
                </c:pt>
                <c:pt idx="60">
                  <c:v>9.886321238077926</c:v>
                </c:pt>
                <c:pt idx="61">
                  <c:v>-5.926106834125676</c:v>
                </c:pt>
                <c:pt idx="62">
                  <c:v>-1.7385349063292779</c:v>
                </c:pt>
                <c:pt idx="63">
                  <c:v>-9.5509629785328798</c:v>
                </c:pt>
                <c:pt idx="64">
                  <c:v>7.6366089492630636</c:v>
                </c:pt>
                <c:pt idx="65">
                  <c:v>-5.1758191229405384</c:v>
                </c:pt>
                <c:pt idx="66">
                  <c:v>9.0117528048558597</c:v>
                </c:pt>
                <c:pt idx="67">
                  <c:v>11.199324732652258</c:v>
                </c:pt>
                <c:pt idx="68">
                  <c:v>11.386896660448656</c:v>
                </c:pt>
                <c:pt idx="69">
                  <c:v>23.574468588244599</c:v>
                </c:pt>
                <c:pt idx="70">
                  <c:v>17.762040516040997</c:v>
                </c:pt>
                <c:pt idx="71">
                  <c:v>2.9496124438373954</c:v>
                </c:pt>
                <c:pt idx="72">
                  <c:v>1.1371843716337935</c:v>
                </c:pt>
                <c:pt idx="73">
                  <c:v>2.3247562994301916</c:v>
                </c:pt>
                <c:pt idx="74">
                  <c:v>1.5123282272265897</c:v>
                </c:pt>
                <c:pt idx="75">
                  <c:v>3.699900155022533</c:v>
                </c:pt>
                <c:pt idx="76">
                  <c:v>5.8874720828189311</c:v>
                </c:pt>
                <c:pt idx="77">
                  <c:v>-10.924955989384671</c:v>
                </c:pt>
                <c:pt idx="78">
                  <c:v>5.2626159384117273</c:v>
                </c:pt>
                <c:pt idx="79">
                  <c:v>13.450187866208125</c:v>
                </c:pt>
                <c:pt idx="80">
                  <c:v>3.6377597940040678</c:v>
                </c:pt>
                <c:pt idx="81">
                  <c:v>11.825331721800465</c:v>
                </c:pt>
                <c:pt idx="82">
                  <c:v>23.012903649596865</c:v>
                </c:pt>
                <c:pt idx="83">
                  <c:v>6.2004755773932603</c:v>
                </c:pt>
                <c:pt idx="84">
                  <c:v>4.3880475051896566</c:v>
                </c:pt>
                <c:pt idx="85">
                  <c:v>26.575619432986052</c:v>
                </c:pt>
                <c:pt idx="86">
                  <c:v>7.7631913607819918</c:v>
                </c:pt>
                <c:pt idx="87">
                  <c:v>20.950763288578383</c:v>
                </c:pt>
                <c:pt idx="88">
                  <c:v>15.138335216374772</c:v>
                </c:pt>
                <c:pt idx="89">
                  <c:v>16.325907144171154</c:v>
                </c:pt>
                <c:pt idx="90">
                  <c:v>-12.486520928032471</c:v>
                </c:pt>
                <c:pt idx="91">
                  <c:v>16.70105099976389</c:v>
                </c:pt>
                <c:pt idx="92">
                  <c:v>19.888622927559776</c:v>
                </c:pt>
                <c:pt idx="93">
                  <c:v>15.076194855356087</c:v>
                </c:pt>
                <c:pt idx="94">
                  <c:v>9.2637667831523487</c:v>
                </c:pt>
                <c:pt idx="95">
                  <c:v>22.451338710948541</c:v>
                </c:pt>
                <c:pt idx="96">
                  <c:v>8.6389106387446208</c:v>
                </c:pt>
                <c:pt idx="97">
                  <c:v>-7.1735174334599199</c:v>
                </c:pt>
                <c:pt idx="98">
                  <c:v>19.014054494335742</c:v>
                </c:pt>
                <c:pt idx="99">
                  <c:v>20.201626422131024</c:v>
                </c:pt>
                <c:pt idx="100">
                  <c:v>6.3891983499257314</c:v>
                </c:pt>
                <c:pt idx="101">
                  <c:v>5.5767702777195804</c:v>
                </c:pt>
                <c:pt idx="102">
                  <c:v>18.764342205512143</c:v>
                </c:pt>
                <c:pt idx="103">
                  <c:v>12.951914133302335</c:v>
                </c:pt>
                <c:pt idx="104">
                  <c:v>13.139486061090128</c:v>
                </c:pt>
                <c:pt idx="105">
                  <c:v>24.327057988873687</c:v>
                </c:pt>
                <c:pt idx="106">
                  <c:v>5.5146299166509847</c:v>
                </c:pt>
                <c:pt idx="107">
                  <c:v>14.702201844419045</c:v>
                </c:pt>
                <c:pt idx="108">
                  <c:v>20.889773772173065</c:v>
                </c:pt>
                <c:pt idx="109">
                  <c:v>8.0773456999076103</c:v>
                </c:pt>
                <c:pt idx="110">
                  <c:v>11.264917627613006</c:v>
                </c:pt>
                <c:pt idx="111">
                  <c:v>0.45248955527588852</c:v>
                </c:pt>
                <c:pt idx="112">
                  <c:v>4.6400614828769404</c:v>
                </c:pt>
                <c:pt idx="113">
                  <c:v>-5.1723665896116753</c:v>
                </c:pt>
                <c:pt idx="114">
                  <c:v>26.015205337769583</c:v>
                </c:pt>
                <c:pt idx="115">
                  <c:v>-1.7972227350356929</c:v>
                </c:pt>
                <c:pt idx="116">
                  <c:v>5.3903491918901585</c:v>
                </c:pt>
                <c:pt idx="117">
                  <c:v>5.577921118430492</c:v>
                </c:pt>
                <c:pt idx="118">
                  <c:v>19.765493044419628</c:v>
                </c:pt>
                <c:pt idx="119">
                  <c:v>5.9530649696224724</c:v>
                </c:pt>
                <c:pt idx="120">
                  <c:v>1.1406368937086093</c:v>
                </c:pt>
                <c:pt idx="121">
                  <c:v>4.3282088162110828</c:v>
                </c:pt>
                <c:pt idx="122">
                  <c:v>25.515780736474994</c:v>
                </c:pt>
                <c:pt idx="123">
                  <c:v>3.7033526535836496</c:v>
                </c:pt>
                <c:pt idx="124">
                  <c:v>11.890924566257667</c:v>
                </c:pt>
                <c:pt idx="125">
                  <c:v>15.078496472716253</c:v>
                </c:pt>
                <c:pt idx="126">
                  <c:v>14.266068370490151</c:v>
                </c:pt>
                <c:pt idx="127">
                  <c:v>46.453640256161684</c:v>
                </c:pt>
                <c:pt idx="128">
                  <c:v>24.641212125017404</c:v>
                </c:pt>
                <c:pt idx="129">
                  <c:v>9.8287839705750777</c:v>
                </c:pt>
                <c:pt idx="130">
                  <c:v>22.016355783945809</c:v>
                </c:pt>
                <c:pt idx="131">
                  <c:v>23.203927552978655</c:v>
                </c:pt>
                <c:pt idx="132">
                  <c:v>23.391499261108905</c:v>
                </c:pt>
                <c:pt idx="133">
                  <c:v>1.5790708858246245</c:v>
                </c:pt>
                <c:pt idx="134">
                  <c:v>16.766642396621368</c:v>
                </c:pt>
                <c:pt idx="135">
                  <c:v>23.954213752287426</c:v>
                </c:pt>
                <c:pt idx="136">
                  <c:v>24.141784897310782</c:v>
                </c:pt>
                <c:pt idx="137">
                  <c:v>25.329355757142022</c:v>
                </c:pt>
                <c:pt idx="138">
                  <c:v>19.516926231960923</c:v>
                </c:pt>
                <c:pt idx="139">
                  <c:v>21.704496188512834</c:v>
                </c:pt>
                <c:pt idx="140">
                  <c:v>13.892065449442224</c:v>
                </c:pt>
                <c:pt idx="141">
                  <c:v>6.0796337794061674</c:v>
                </c:pt>
                <c:pt idx="142">
                  <c:v>37.26720086705393</c:v>
                </c:pt>
                <c:pt idx="143">
                  <c:v>2.4547663017225472</c:v>
                </c:pt>
                <c:pt idx="144">
                  <c:v>14.642329543391066</c:v>
                </c:pt>
                <c:pt idx="145">
                  <c:v>11.829889884084606</c:v>
                </c:pt>
                <c:pt idx="146">
                  <c:v>9.0174463984521864</c:v>
                </c:pt>
                <c:pt idx="147">
                  <c:v>12.204997880698823</c:v>
                </c:pt>
                <c:pt idx="148">
                  <c:v>15.392542764379769</c:v>
                </c:pt>
                <c:pt idx="149">
                  <c:v>6.5800790207401043</c:v>
                </c:pt>
                <c:pt idx="150">
                  <c:v>28.767604030314857</c:v>
                </c:pt>
                <c:pt idx="151">
                  <c:v>8.9551144213074352</c:v>
                </c:pt>
                <c:pt idx="152">
                  <c:v>28.142605866862272</c:v>
                </c:pt>
                <c:pt idx="153">
                  <c:v>15.3300728316662</c:v>
                </c:pt>
                <c:pt idx="154">
                  <c:v>31.517508256332924</c:v>
                </c:pt>
                <c:pt idx="155">
                  <c:v>-1.2950968343173939</c:v>
                </c:pt>
                <c:pt idx="156">
                  <c:v>27.892246184316289</c:v>
                </c:pt>
                <c:pt idx="157">
                  <c:v>9.0795229396972204</c:v>
                </c:pt>
                <c:pt idx="158">
                  <c:v>6.2667153292946676</c:v>
                </c:pt>
                <c:pt idx="159">
                  <c:v>5.4538006241366919</c:v>
                </c:pt>
                <c:pt idx="160">
                  <c:v>3.6407503763073263</c:v>
                </c:pt>
                <c:pt idx="161">
                  <c:v>17.827529092499976</c:v>
                </c:pt>
                <c:pt idx="162">
                  <c:v>25.01409262960604</c:v>
                </c:pt>
                <c:pt idx="163">
                  <c:v>-2.7996137384970488</c:v>
                </c:pt>
                <c:pt idx="164">
                  <c:v>12.386342358652788</c:v>
                </c:pt>
                <c:pt idx="165">
                  <c:v>21.571877613850816</c:v>
                </c:pt>
                <c:pt idx="166">
                  <c:v>-17.243110261526567</c:v>
                </c:pt>
                <c:pt idx="167">
                  <c:v>-1.0587464560468702</c:v>
                </c:pt>
                <c:pt idx="168">
                  <c:v>11.124816312977613</c:v>
                </c:pt>
                <c:pt idx="169">
                  <c:v>-2.6926076457529615</c:v>
                </c:pt>
                <c:pt idx="170">
                  <c:v>18.488756623657839</c:v>
                </c:pt>
                <c:pt idx="171">
                  <c:v>0.66863728372965892</c:v>
                </c:pt>
                <c:pt idx="172">
                  <c:v>7.8467070622613919</c:v>
                </c:pt>
                <c:pt idx="173">
                  <c:v>-22.977426739126933</c:v>
                </c:pt>
                <c:pt idx="174">
                  <c:v>9.1957662547249495</c:v>
                </c:pt>
                <c:pt idx="175">
                  <c:v>-8.6342736832589697</c:v>
                </c:pt>
                <c:pt idx="176">
                  <c:v>-12.468211406328734</c:v>
                </c:pt>
                <c:pt idx="177">
                  <c:v>-0.30683394209384385</c:v>
                </c:pt>
                <c:pt idx="178">
                  <c:v>2.8489302588377057</c:v>
                </c:pt>
                <c:pt idx="179">
                  <c:v>-4.0020102985634658</c:v>
                </c:pt>
                <c:pt idx="180">
                  <c:v>-18.860934311554256</c:v>
                </c:pt>
                <c:pt idx="181">
                  <c:v>16.270665476976532</c:v>
                </c:pt>
                <c:pt idx="182">
                  <c:v>8.3910526212010819</c:v>
                </c:pt>
                <c:pt idx="183">
                  <c:v>4.4982144010957077</c:v>
                </c:pt>
                <c:pt idx="184">
                  <c:v>9.5898262736295781</c:v>
                </c:pt>
                <c:pt idx="185">
                  <c:v>-20.336786671914101</c:v>
                </c:pt>
                <c:pt idx="186">
                  <c:v>-14.284691217997603</c:v>
                </c:pt>
                <c:pt idx="187">
                  <c:v>-8.2573903810701896</c:v>
                </c:pt>
                <c:pt idx="188">
                  <c:v>-5.2588704559455559</c:v>
                </c:pt>
                <c:pt idx="189">
                  <c:v>22.706349518706418</c:v>
                </c:pt>
                <c:pt idx="190">
                  <c:v>2.633166229462768</c:v>
                </c:pt>
                <c:pt idx="191">
                  <c:v>-17.484161048715766</c:v>
                </c:pt>
                <c:pt idx="192">
                  <c:v>-3.6520646242844683</c:v>
                </c:pt>
                <c:pt idx="193">
                  <c:v>-2.8777229069473358</c:v>
                </c:pt>
                <c:pt idx="194">
                  <c:v>18.830885539431847</c:v>
                </c:pt>
                <c:pt idx="195">
                  <c:v>-6.5350706565307837</c:v>
                </c:pt>
                <c:pt idx="196">
                  <c:v>3.0146741292198689</c:v>
                </c:pt>
                <c:pt idx="197">
                  <c:v>-8.5305640507104972</c:v>
                </c:pt>
                <c:pt idx="198">
                  <c:v>-7.1824603701651615</c:v>
                </c:pt>
                <c:pt idx="199">
                  <c:v>8.0462834034796877</c:v>
                </c:pt>
                <c:pt idx="200">
                  <c:v>12.14191128212644</c:v>
                </c:pt>
                <c:pt idx="201">
                  <c:v>-11.910405325753443</c:v>
                </c:pt>
                <c:pt idx="202">
                  <c:v>5.873424775534783</c:v>
                </c:pt>
                <c:pt idx="203">
                  <c:v>19.476417252875663</c:v>
                </c:pt>
                <c:pt idx="204">
                  <c:v>13.880530694822905</c:v>
                </c:pt>
                <c:pt idx="205">
                  <c:v>22.066700213132133</c:v>
                </c:pt>
                <c:pt idx="206">
                  <c:v>-6.9851125539888912</c:v>
                </c:pt>
                <c:pt idx="207">
                  <c:v>-0.2958519677708118</c:v>
                </c:pt>
                <c:pt idx="208">
                  <c:v>13.112717394943623</c:v>
                </c:pt>
                <c:pt idx="209">
                  <c:v>16.218115395267784</c:v>
                </c:pt>
                <c:pt idx="210">
                  <c:v>-13.002729909909174</c:v>
                </c:pt>
                <c:pt idx="211">
                  <c:v>19.426660460139296</c:v>
                </c:pt>
                <c:pt idx="212">
                  <c:v>2.4824775682413289</c:v>
                </c:pt>
                <c:pt idx="213">
                  <c:v>-6.8591968282225011</c:v>
                </c:pt>
                <c:pt idx="214">
                  <c:v>-3.6221956431909206</c:v>
                </c:pt>
                <c:pt idx="215">
                  <c:v>-11.830057704276662</c:v>
                </c:pt>
                <c:pt idx="216">
                  <c:v>2.4941927684471779</c:v>
                </c:pt>
                <c:pt idx="217">
                  <c:v>-7.6717243561137849</c:v>
                </c:pt>
                <c:pt idx="218">
                  <c:v>-19.349109891228181</c:v>
                </c:pt>
                <c:pt idx="219">
                  <c:v>-6.5580479281538828</c:v>
                </c:pt>
                <c:pt idx="220">
                  <c:v>-3.3171701213674112</c:v>
                </c:pt>
                <c:pt idx="221">
                  <c:v>-11.643425738143975</c:v>
                </c:pt>
                <c:pt idx="222">
                  <c:v>10.448138339754081</c:v>
                </c:pt>
                <c:pt idx="223">
                  <c:v>2.94458347205574</c:v>
                </c:pt>
                <c:pt idx="224">
                  <c:v>-6.1647330980816974</c:v>
                </c:pt>
                <c:pt idx="225">
                  <c:v>-1.887992640991996</c:v>
                </c:pt>
                <c:pt idx="226">
                  <c:v>-37.230774822155183</c:v>
                </c:pt>
                <c:pt idx="227">
                  <c:v>-47.195946004176051</c:v>
                </c:pt>
                <c:pt idx="228">
                  <c:v>5.216421731575025</c:v>
                </c:pt>
                <c:pt idx="229">
                  <c:v>-37.990900704010613</c:v>
                </c:pt>
                <c:pt idx="230">
                  <c:v>-8.8122836602709071</c:v>
                </c:pt>
                <c:pt idx="231">
                  <c:v>-37.239255728476707</c:v>
                </c:pt>
                <c:pt idx="232">
                  <c:v>6.7394477654929688</c:v>
                </c:pt>
                <c:pt idx="233">
                  <c:v>-37.862193016805008</c:v>
                </c:pt>
                <c:pt idx="234">
                  <c:v>-31.027586266417416</c:v>
                </c:pt>
                <c:pt idx="235">
                  <c:v>-41.737654254560141</c:v>
                </c:pt>
                <c:pt idx="236">
                  <c:v>-46.970975905533294</c:v>
                </c:pt>
                <c:pt idx="237">
                  <c:v>-13.703940426825397</c:v>
                </c:pt>
                <c:pt idx="238">
                  <c:v>-33.910905620527956</c:v>
                </c:pt>
                <c:pt idx="239">
                  <c:v>-42.564354104572374</c:v>
                </c:pt>
                <c:pt idx="240">
                  <c:v>16.364959501528062</c:v>
                </c:pt>
                <c:pt idx="241">
                  <c:v>-10.092122699961465</c:v>
                </c:pt>
                <c:pt idx="242">
                  <c:v>-67.903270712886695</c:v>
                </c:pt>
                <c:pt idx="243">
                  <c:v>-15.034747091122142</c:v>
                </c:pt>
                <c:pt idx="244">
                  <c:v>-22.451453937124427</c:v>
                </c:pt>
                <c:pt idx="245">
                  <c:v>-73.116942525707259</c:v>
                </c:pt>
                <c:pt idx="246">
                  <c:v>-37.993382992238992</c:v>
                </c:pt>
                <c:pt idx="247">
                  <c:v>-52.041493097678654</c:v>
                </c:pt>
                <c:pt idx="248">
                  <c:v>-10.220426818863984</c:v>
                </c:pt>
                <c:pt idx="249">
                  <c:v>-21.487625360351217</c:v>
                </c:pt>
                <c:pt idx="250">
                  <c:v>-71.798635085231467</c:v>
                </c:pt>
                <c:pt idx="251">
                  <c:v>-49.106898752144616</c:v>
                </c:pt>
                <c:pt idx="252">
                  <c:v>-12.363528255485448</c:v>
                </c:pt>
                <c:pt idx="253">
                  <c:v>-53.517068725293143</c:v>
                </c:pt>
                <c:pt idx="254">
                  <c:v>-63.513265283101418</c:v>
                </c:pt>
                <c:pt idx="255">
                  <c:v>-7.2948449042055472</c:v>
                </c:pt>
                <c:pt idx="256">
                  <c:v>-35.801326645620748</c:v>
                </c:pt>
                <c:pt idx="257">
                  <c:v>24.031126088471183</c:v>
                </c:pt>
                <c:pt idx="258">
                  <c:v>-27.73020240433857</c:v>
                </c:pt>
                <c:pt idx="259">
                  <c:v>-8.0145569229628109</c:v>
                </c:pt>
                <c:pt idx="260">
                  <c:v>-13.747769208695104</c:v>
                </c:pt>
                <c:pt idx="261">
                  <c:v>-36.852407607248551</c:v>
                </c:pt>
                <c:pt idx="262">
                  <c:v>-76.24802743392479</c:v>
                </c:pt>
                <c:pt idx="263">
                  <c:v>12.148471365262822</c:v>
                </c:pt>
                <c:pt idx="264">
                  <c:v>-47.577624682977216</c:v>
                </c:pt>
                <c:pt idx="265">
                  <c:v>2.6605762938926318</c:v>
                </c:pt>
                <c:pt idx="266">
                  <c:v>-10.049119682791343</c:v>
                </c:pt>
                <c:pt idx="267">
                  <c:v>1.3812117245014406</c:v>
                </c:pt>
                <c:pt idx="268">
                  <c:v>-28.961278569164847</c:v>
                </c:pt>
                <c:pt idx="269">
                  <c:v>28.008811226197736</c:v>
                </c:pt>
                <c:pt idx="270">
                  <c:v>-24.625910922466687</c:v>
                </c:pt>
                <c:pt idx="271">
                  <c:v>-12.786726856471205</c:v>
                </c:pt>
                <c:pt idx="272">
                  <c:v>19.600064568405287</c:v>
                </c:pt>
                <c:pt idx="273">
                  <c:v>17.602011013238325</c:v>
                </c:pt>
                <c:pt idx="274">
                  <c:v>-13.720615761769068</c:v>
                </c:pt>
                <c:pt idx="275">
                  <c:v>-0.31590418876942294</c:v>
                </c:pt>
                <c:pt idx="276">
                  <c:v>-35.141324851209333</c:v>
                </c:pt>
                <c:pt idx="277">
                  <c:v>-6.1646664220376124</c:v>
                </c:pt>
                <c:pt idx="278">
                  <c:v>-67.364863058174365</c:v>
                </c:pt>
                <c:pt idx="279">
                  <c:v>12.267307482036813</c:v>
                </c:pt>
                <c:pt idx="280">
                  <c:v>-13.271326640194616</c:v>
                </c:pt>
                <c:pt idx="281">
                  <c:v>-64.996718716324608</c:v>
                </c:pt>
                <c:pt idx="282">
                  <c:v>-44.937815624254767</c:v>
                </c:pt>
                <c:pt idx="283">
                  <c:v>-2.1365862809674354</c:v>
                </c:pt>
                <c:pt idx="284">
                  <c:v>-33.647861910033384</c:v>
                </c:pt>
                <c:pt idx="285">
                  <c:v>-55.538987698710116</c:v>
                </c:pt>
                <c:pt idx="286">
                  <c:v>-29.889289524276819</c:v>
                </c:pt>
                <c:pt idx="287">
                  <c:v>-16.789363446796983</c:v>
                </c:pt>
                <c:pt idx="288">
                  <c:v>-54.340199485574999</c:v>
                </c:pt>
                <c:pt idx="289">
                  <c:v>-63.652154716427617</c:v>
                </c:pt>
                <c:pt idx="290">
                  <c:v>-37.843793854155933</c:v>
                </c:pt>
                <c:pt idx="291">
                  <c:v>-44.040618140163929</c:v>
                </c:pt>
                <c:pt idx="292">
                  <c:v>-35.373705475402176</c:v>
                </c:pt>
                <c:pt idx="293">
                  <c:v>-49.978286277276425</c:v>
                </c:pt>
                <c:pt idx="294">
                  <c:v>-69.992280467677233</c:v>
                </c:pt>
                <c:pt idx="295">
                  <c:v>-67.554821308162218</c:v>
                </c:pt>
                <c:pt idx="296">
                  <c:v>-67.804791496386656</c:v>
                </c:pt>
                <c:pt idx="297">
                  <c:v>-31.879396051206754</c:v>
                </c:pt>
                <c:pt idx="298">
                  <c:v>-65.912795084714389</c:v>
                </c:pt>
                <c:pt idx="299">
                  <c:v>-71.034817644032898</c:v>
                </c:pt>
                <c:pt idx="300">
                  <c:v>-44.369775471945616</c:v>
                </c:pt>
                <c:pt idx="301">
                  <c:v>-41.035392860508296</c:v>
                </c:pt>
                <c:pt idx="302">
                  <c:v>-26.141865839013064</c:v>
                </c:pt>
                <c:pt idx="303">
                  <c:v>-23.791060833857728</c:v>
                </c:pt>
                <c:pt idx="304">
                  <c:v>-21.075859750342318</c:v>
                </c:pt>
                <c:pt idx="305">
                  <c:v>-62.079655240346938</c:v>
                </c:pt>
                <c:pt idx="306">
                  <c:v>8.1240031843154838</c:v>
                </c:pt>
                <c:pt idx="307">
                  <c:v>5.4716144816434849</c:v>
                </c:pt>
                <c:pt idx="308">
                  <c:v>-17.090212130812006</c:v>
                </c:pt>
                <c:pt idx="309">
                  <c:v>23.395168543567763</c:v>
                </c:pt>
                <c:pt idx="310">
                  <c:v>-7.1057630664532496</c:v>
                </c:pt>
                <c:pt idx="311">
                  <c:v>-25.617007126265406</c:v>
                </c:pt>
                <c:pt idx="312">
                  <c:v>4.8465374984137384</c:v>
                </c:pt>
                <c:pt idx="313">
                  <c:v>20.278566688250663</c:v>
                </c:pt>
                <c:pt idx="314">
                  <c:v>24.680790559233515</c:v>
                </c:pt>
                <c:pt idx="315">
                  <c:v>33.062293775797968</c:v>
                </c:pt>
                <c:pt idx="316">
                  <c:v>41.438851420258942</c:v>
                </c:pt>
                <c:pt idx="317">
                  <c:v>39.832214787496682</c:v>
                </c:pt>
                <c:pt idx="318">
                  <c:v>-5.7306191676089071</c:v>
                </c:pt>
                <c:pt idx="319">
                  <c:v>15.781858117390826</c:v>
                </c:pt>
                <c:pt idx="320">
                  <c:v>29.404941031276991</c:v>
                </c:pt>
                <c:pt idx="321">
                  <c:v>44.17700282149994</c:v>
                </c:pt>
                <c:pt idx="322">
                  <c:v>38.138816645223542</c:v>
                </c:pt>
                <c:pt idx="323">
                  <c:v>49.332912440924645</c:v>
                </c:pt>
                <c:pt idx="324">
                  <c:v>42.802975993061118</c:v>
                </c:pt>
                <c:pt idx="325">
                  <c:v>1.5932951436788301</c:v>
                </c:pt>
                <c:pt idx="326">
                  <c:v>11.748256729454411</c:v>
                </c:pt>
                <c:pt idx="327">
                  <c:v>38.311896518567551</c:v>
                </c:pt>
                <c:pt idx="328">
                  <c:v>19.327503212095337</c:v>
                </c:pt>
                <c:pt idx="329">
                  <c:v>28.837276477320486</c:v>
                </c:pt>
                <c:pt idx="330">
                  <c:v>39.882038008563384</c:v>
                </c:pt>
                <c:pt idx="331">
                  <c:v>22.50099377312436</c:v>
                </c:pt>
                <c:pt idx="332">
                  <c:v>26.731544899479694</c:v>
                </c:pt>
                <c:pt idx="333">
                  <c:v>41.609144101765189</c:v>
                </c:pt>
                <c:pt idx="334">
                  <c:v>29.167194105072035</c:v>
                </c:pt>
                <c:pt idx="335">
                  <c:v>18.436984233355727</c:v>
                </c:pt>
                <c:pt idx="336">
                  <c:v>35.44766113670488</c:v>
                </c:pt>
                <c:pt idx="337">
                  <c:v>27.226229556280476</c:v>
                </c:pt>
                <c:pt idx="338">
                  <c:v>41.797579041114126</c:v>
                </c:pt>
                <c:pt idx="339">
                  <c:v>23.18453262811245</c:v>
                </c:pt>
                <c:pt idx="340">
                  <c:v>37.40791366163203</c:v>
                </c:pt>
                <c:pt idx="341">
                  <c:v>22.486627148689429</c:v>
                </c:pt>
                <c:pt idx="342">
                  <c:v>16.43775230745446</c:v>
                </c:pt>
                <c:pt idx="343">
                  <c:v>29.276643258177579</c:v>
                </c:pt>
                <c:pt idx="344">
                  <c:v>11.017035116105443</c:v>
                </c:pt>
                <c:pt idx="345">
                  <c:v>-0.3288469345597016</c:v>
                </c:pt>
                <c:pt idx="346">
                  <c:v>18.249822313351405</c:v>
                </c:pt>
                <c:pt idx="347">
                  <c:v>5.7625771362203091</c:v>
                </c:pt>
                <c:pt idx="348">
                  <c:v>14.217767530675093</c:v>
                </c:pt>
                <c:pt idx="349">
                  <c:v>8.6226622648185245</c:v>
                </c:pt>
                <c:pt idx="350">
                  <c:v>13.983547386881476</c:v>
                </c:pt>
                <c:pt idx="351">
                  <c:v>3.3058194868413744</c:v>
                </c:pt>
                <c:pt idx="352">
                  <c:v>7.5940732199359191</c:v>
                </c:pt>
                <c:pt idx="353">
                  <c:v>3.8521827888371516</c:v>
                </c:pt>
                <c:pt idx="354">
                  <c:v>1.0833772436796361</c:v>
                </c:pt>
                <c:pt idx="355">
                  <c:v>12.29030959686696</c:v>
                </c:pt>
                <c:pt idx="356">
                  <c:v>3.4751198638553142</c:v>
                </c:pt>
                <c:pt idx="357">
                  <c:v>-3.3605077665642753</c:v>
                </c:pt>
                <c:pt idx="358">
                  <c:v>19.784706643277367</c:v>
                </c:pt>
                <c:pt idx="359">
                  <c:v>-1.088314909411078</c:v>
                </c:pt>
                <c:pt idx="360">
                  <c:v>2.021033045746929</c:v>
                </c:pt>
                <c:pt idx="361">
                  <c:v>20.113076360713784</c:v>
                </c:pt>
                <c:pt idx="362">
                  <c:v>6.187894075965696</c:v>
                </c:pt>
                <c:pt idx="363">
                  <c:v>6.2453475314360185</c:v>
                </c:pt>
                <c:pt idx="364">
                  <c:v>-0.71489381960704623</c:v>
                </c:pt>
                <c:pt idx="365">
                  <c:v>18.306670491865383</c:v>
                </c:pt>
                <c:pt idx="366">
                  <c:v>8.3093923086579551</c:v>
                </c:pt>
                <c:pt idx="367">
                  <c:v>-0.70750699449905108</c:v>
                </c:pt>
                <c:pt idx="368">
                  <c:v>4.2550797665459026</c:v>
                </c:pt>
                <c:pt idx="369">
                  <c:v>14.196160274284155</c:v>
                </c:pt>
                <c:pt idx="370">
                  <c:v>-7.8853439261734319</c:v>
                </c:pt>
                <c:pt idx="371">
                  <c:v>11.009414848055219</c:v>
                </c:pt>
                <c:pt idx="372">
                  <c:v>-0.1207781890066979</c:v>
                </c:pt>
                <c:pt idx="373">
                  <c:v>-4.2771896006606394</c:v>
                </c:pt>
                <c:pt idx="374">
                  <c:v>4.5388724157868747</c:v>
                </c:pt>
                <c:pt idx="375">
                  <c:v>5.3260677528427589</c:v>
                </c:pt>
                <c:pt idx="376">
                  <c:v>-21.916966197447607</c:v>
                </c:pt>
                <c:pt idx="377">
                  <c:v>-2.1916053640063433</c:v>
                </c:pt>
                <c:pt idx="378">
                  <c:v>-1.4992299832353622</c:v>
                </c:pt>
                <c:pt idx="379">
                  <c:v>-10.841215705025228</c:v>
                </c:pt>
                <c:pt idx="380">
                  <c:v>4.7810752125540814</c:v>
                </c:pt>
                <c:pt idx="381">
                  <c:v>9.3663026369931401</c:v>
                </c:pt>
                <c:pt idx="382">
                  <c:v>-10.086842771074609</c:v>
                </c:pt>
                <c:pt idx="383">
                  <c:v>4.4203690392094206</c:v>
                </c:pt>
                <c:pt idx="384">
                  <c:v>-21.113283976653562</c:v>
                </c:pt>
                <c:pt idx="385">
                  <c:v>-4.6889675449530497</c:v>
                </c:pt>
                <c:pt idx="386">
                  <c:v>12.6922172165056</c:v>
                </c:pt>
                <c:pt idx="387">
                  <c:v>-9.9707580596915815</c:v>
                </c:pt>
                <c:pt idx="388">
                  <c:v>-7.6788410232473083</c:v>
                </c:pt>
                <c:pt idx="389">
                  <c:v>0.56710916058969119</c:v>
                </c:pt>
                <c:pt idx="390">
                  <c:v>-8.233670647419153</c:v>
                </c:pt>
                <c:pt idx="391">
                  <c:v>-6.0818402663422972</c:v>
                </c:pt>
                <c:pt idx="392">
                  <c:v>-5.9779491673447893</c:v>
                </c:pt>
                <c:pt idx="393">
                  <c:v>-23.922429727651053</c:v>
                </c:pt>
                <c:pt idx="394">
                  <c:v>-23.915590777379126</c:v>
                </c:pt>
                <c:pt idx="395">
                  <c:v>-12.957611446191859</c:v>
                </c:pt>
                <c:pt idx="396">
                  <c:v>-23.048535312640922</c:v>
                </c:pt>
                <c:pt idx="397">
                  <c:v>-28.188264855351125</c:v>
                </c:pt>
                <c:pt idx="398">
                  <c:v>-14.376556202066343</c:v>
                </c:pt>
                <c:pt idx="399">
                  <c:v>-18.613014170270752</c:v>
                </c:pt>
                <c:pt idx="400">
                  <c:v>-15.897087591768162</c:v>
                </c:pt>
                <c:pt idx="401">
                  <c:v>-28.228064913471083</c:v>
                </c:pt>
                <c:pt idx="402">
                  <c:v>-38.605070067795666</c:v>
                </c:pt>
                <c:pt idx="403">
                  <c:v>-17.027058608608364</c:v>
                </c:pt>
                <c:pt idx="404">
                  <c:v>-25.492814112653058</c:v>
                </c:pt>
                <c:pt idx="405">
                  <c:v>-21.000944851820158</c:v>
                </c:pt>
                <c:pt idx="406">
                  <c:v>-22.549880748408363</c:v>
                </c:pt>
                <c:pt idx="407">
                  <c:v>-27.137870633620643</c:v>
                </c:pt>
                <c:pt idx="408">
                  <c:v>-10.762979838705668</c:v>
                </c:pt>
                <c:pt idx="409">
                  <c:v>-4.4230881582209136</c:v>
                </c:pt>
                <c:pt idx="410">
                  <c:v>-25.115888235561535</c:v>
                </c:pt>
                <c:pt idx="411">
                  <c:v>-22.838884431869431</c:v>
                </c:pt>
                <c:pt idx="412">
                  <c:v>-14.589392250312095</c:v>
                </c:pt>
                <c:pt idx="413">
                  <c:v>-17.364538398164115</c:v>
                </c:pt>
                <c:pt idx="414">
                  <c:v>-31.161261578664188</c:v>
                </c:pt>
                <c:pt idx="415">
                  <c:v>-18.976314112865353</c:v>
                </c:pt>
                <c:pt idx="416">
                  <c:v>-22.806264498218738</c:v>
                </c:pt>
                <c:pt idx="417">
                  <c:v>-12.647501014987014</c:v>
                </c:pt>
                <c:pt idx="418">
                  <c:v>-17.496236493444457</c:v>
                </c:pt>
                <c:pt idx="419">
                  <c:v>-23.34851435378728</c:v>
                </c:pt>
                <c:pt idx="420">
                  <c:v>-20.200216026498921</c:v>
                </c:pt>
                <c:pt idx="421">
                  <c:v>-31.047069853349385</c:v>
                </c:pt>
                <c:pt idx="422">
                  <c:v>-4.8846615581327626</c:v>
                </c:pt>
                <c:pt idx="423">
                  <c:v>-20.708446361567383</c:v>
                </c:pt>
                <c:pt idx="424">
                  <c:v>-4.5137627965960831</c:v>
                </c:pt>
                <c:pt idx="425">
                  <c:v>-18.295848258714102</c:v>
                </c:pt>
                <c:pt idx="426">
                  <c:v>-22.049856301194666</c:v>
                </c:pt>
                <c:pt idx="427">
                  <c:v>-14.770875657526503</c:v>
                </c:pt>
                <c:pt idx="428">
                  <c:v>-38.453950943430428</c:v>
                </c:pt>
                <c:pt idx="429">
                  <c:v>-28.09410495908358</c:v>
                </c:pt>
                <c:pt idx="430">
                  <c:v>-25.686362479210189</c:v>
                </c:pt>
                <c:pt idx="431">
                  <c:v>-34.225775385229895</c:v>
                </c:pt>
                <c:pt idx="432">
                  <c:v>-0.70744896041618688</c:v>
                </c:pt>
                <c:pt idx="433">
                  <c:v>-24.126569136814879</c:v>
                </c:pt>
                <c:pt idx="434">
                  <c:v>-24.478430452272875</c:v>
                </c:pt>
                <c:pt idx="435">
                  <c:v>9.2415355518076439</c:v>
                </c:pt>
                <c:pt idx="436">
                  <c:v>-8.9622682142778274</c:v>
                </c:pt>
                <c:pt idx="437">
                  <c:v>-10.085632766354124</c:v>
                </c:pt>
                <c:pt idx="438">
                  <c:v>-6.1245709279703391</c:v>
                </c:pt>
                <c:pt idx="439">
                  <c:v>-23.075344376515517</c:v>
                </c:pt>
                <c:pt idx="440">
                  <c:v>-10.934489510492014</c:v>
                </c:pt>
                <c:pt idx="441">
                  <c:v>-21.698841796716209</c:v>
                </c:pt>
                <c:pt idx="442">
                  <c:v>-11.365558264801251</c:v>
                </c:pt>
                <c:pt idx="443">
                  <c:v>7.067862168622284</c:v>
                </c:pt>
                <c:pt idx="444">
                  <c:v>-28.396439158059806</c:v>
                </c:pt>
                <c:pt idx="445">
                  <c:v>-18.756695774898759</c:v>
                </c:pt>
                <c:pt idx="446">
                  <c:v>-13.011528234644913</c:v>
                </c:pt>
                <c:pt idx="447">
                  <c:v>-14.159953101972107</c:v>
                </c:pt>
                <c:pt idx="448">
                  <c:v>-4.2013886252632489</c:v>
                </c:pt>
                <c:pt idx="449">
                  <c:v>-8.1356569858101722</c:v>
                </c:pt>
                <c:pt idx="450">
                  <c:v>-4.9629830694072155</c:v>
                </c:pt>
                <c:pt idx="451">
                  <c:v>-0.68398975737828493</c:v>
                </c:pt>
                <c:pt idx="452">
                  <c:v>-24.299689786960855</c:v>
                </c:pt>
                <c:pt idx="453">
                  <c:v>-32.811474283622275</c:v>
                </c:pt>
                <c:pt idx="454">
                  <c:v>-27.221098119182614</c:v>
                </c:pt>
                <c:pt idx="455">
                  <c:v>-37.530662298498726</c:v>
                </c:pt>
                <c:pt idx="456">
                  <c:v>-16.742593622847195</c:v>
                </c:pt>
                <c:pt idx="457">
                  <c:v>-29.859621919116364</c:v>
                </c:pt>
                <c:pt idx="458">
                  <c:v>2.115244840450643</c:v>
                </c:pt>
                <c:pt idx="459">
                  <c:v>-5.8212528263503884</c:v>
                </c:pt>
                <c:pt idx="460">
                  <c:v>11.327402101660113</c:v>
                </c:pt>
                <c:pt idx="461">
                  <c:v>-16.442467852568527</c:v>
                </c:pt>
                <c:pt idx="462">
                  <c:v>-17.134705082039389</c:v>
                </c:pt>
                <c:pt idx="463">
                  <c:v>-10.75328713136615</c:v>
                </c:pt>
                <c:pt idx="464">
                  <c:v>-3.3022971452993914</c:v>
                </c:pt>
                <c:pt idx="465">
                  <c:v>7.2141050891628424</c:v>
                </c:pt>
                <c:pt idx="466">
                  <c:v>7.7917111475209708</c:v>
                </c:pt>
                <c:pt idx="467">
                  <c:v>-3.5737093125941328</c:v>
                </c:pt>
                <c:pt idx="468">
                  <c:v>-19.886383415588298</c:v>
                </c:pt>
                <c:pt idx="469">
                  <c:v>-3.1505117763195187</c:v>
                </c:pt>
                <c:pt idx="470">
                  <c:v>-9.3702472709716034</c:v>
                </c:pt>
                <c:pt idx="471">
                  <c:v>0.45032395668795289</c:v>
                </c:pt>
                <c:pt idx="472">
                  <c:v>11.30719912800771</c:v>
                </c:pt>
                <c:pt idx="473">
                  <c:v>-20.803526976319858</c:v>
                </c:pt>
                <c:pt idx="474">
                  <c:v>-5.8856502898608625</c:v>
                </c:pt>
                <c:pt idx="475">
                  <c:v>-12.942848184300942</c:v>
                </c:pt>
                <c:pt idx="476">
                  <c:v>-17.978672581218035</c:v>
                </c:pt>
                <c:pt idx="477">
                  <c:v>-14.996545347715582</c:v>
                </c:pt>
                <c:pt idx="478">
                  <c:v>5.0002441659904378</c:v>
                </c:pt>
                <c:pt idx="479">
                  <c:v>14.008539622184145</c:v>
                </c:pt>
                <c:pt idx="480">
                  <c:v>-1.9746835722671676</c:v>
                </c:pt>
                <c:pt idx="481">
                  <c:v>-11.952321071573422</c:v>
                </c:pt>
                <c:pt idx="482">
                  <c:v>-1.9271436920022111</c:v>
                </c:pt>
                <c:pt idx="483">
                  <c:v>10.098197444839457</c:v>
                </c:pt>
                <c:pt idx="484">
                  <c:v>21.121164984033413</c:v>
                </c:pt>
                <c:pt idx="485">
                  <c:v>14.139328880973373</c:v>
                </c:pt>
                <c:pt idx="486">
                  <c:v>-6.8496403340432721</c:v>
                </c:pt>
                <c:pt idx="487">
                  <c:v>15.152021666985327</c:v>
                </c:pt>
                <c:pt idx="488">
                  <c:v>4.1421664111638563</c:v>
                </c:pt>
                <c:pt idx="489">
                  <c:v>-5.881273595854303</c:v>
                </c:pt>
                <c:pt idx="490">
                  <c:v>7.9709462660240149E-2</c:v>
                </c:pt>
                <c:pt idx="491">
                  <c:v>15.023193748041905</c:v>
                </c:pt>
                <c:pt idx="492">
                  <c:v>1.947323619585859</c:v>
                </c:pt>
                <c:pt idx="493">
                  <c:v>-8.1496936037344412</c:v>
                </c:pt>
                <c:pt idx="494">
                  <c:v>-8.2695899153958621</c:v>
                </c:pt>
                <c:pt idx="495">
                  <c:v>-0.41403789992934747</c:v>
                </c:pt>
                <c:pt idx="496">
                  <c:v>10.415348979908188</c:v>
                </c:pt>
                <c:pt idx="497">
                  <c:v>-2.7829829425098538</c:v>
                </c:pt>
                <c:pt idx="498">
                  <c:v>-2.010525957326152</c:v>
                </c:pt>
                <c:pt idx="499">
                  <c:v>-11.268708570335043</c:v>
                </c:pt>
                <c:pt idx="500">
                  <c:v>-9.5588923659474325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965-4C95-9F17-5AE7ED5F6771}"/>
            </c:ext>
          </c:extLst>
        </c:ser>
        <c:ser>
          <c:idx val="6"/>
          <c:order val="7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965-4C95-9F17-5AE7ED5F6771}"/>
            </c:ext>
          </c:extLst>
        </c:ser>
        <c:ser>
          <c:idx val="7"/>
          <c:order val="8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A750CR!$J$12:$J$512</c:f>
              <c:numCache>
                <c:formatCode>General</c:formatCode>
                <c:ptCount val="501"/>
                <c:pt idx="0">
                  <c:v>4.3719652345520219E-79</c:v>
                </c:pt>
                <c:pt idx="1">
                  <c:v>9.9548044635855839E-79</c:v>
                </c:pt>
                <c:pt idx="2">
                  <c:v>2.262509773004791E-78</c:v>
                </c:pt>
                <c:pt idx="3">
                  <c:v>5.1327473774188997E-78</c:v>
                </c:pt>
                <c:pt idx="4">
                  <c:v>1.1622806608246282E-77</c:v>
                </c:pt>
                <c:pt idx="5">
                  <c:v>2.6270832140052946E-77</c:v>
                </c:pt>
                <c:pt idx="6">
                  <c:v>5.9270466199044022E-77</c:v>
                </c:pt>
                <c:pt idx="7">
                  <c:v>1.3347642096590478E-76</c:v>
                </c:pt>
                <c:pt idx="8">
                  <c:v>3.0003537250825116E-76</c:v>
                </c:pt>
                <c:pt idx="9">
                  <c:v>6.7319682691082601E-76</c:v>
                </c:pt>
                <c:pt idx="10">
                  <c:v>1.5076945253538503E-75</c:v>
                </c:pt>
                <c:pt idx="11">
                  <c:v>3.3704380681172881E-75</c:v>
                </c:pt>
                <c:pt idx="12">
                  <c:v>7.5207480686815246E-75</c:v>
                </c:pt>
                <c:pt idx="13">
                  <c:v>1.6750872240965954E-74</c:v>
                </c:pt>
                <c:pt idx="14">
                  <c:v>3.7240500373314582E-74</c:v>
                </c:pt>
                <c:pt idx="15">
                  <c:v>8.2640946953371593E-74</c:v>
                </c:pt>
                <c:pt idx="16">
                  <c:v>1.8305296098713745E-73</c:v>
                </c:pt>
                <c:pt idx="17">
                  <c:v>4.0472490282118603E-73</c:v>
                </c:pt>
                <c:pt idx="18">
                  <c:v>8.9319193425065165E-73</c:v>
                </c:pt>
                <c:pt idx="19">
                  <c:v>1.9675752626272522E-72</c:v>
                </c:pt>
                <c:pt idx="20">
                  <c:v>4.326329678393243E-72</c:v>
                </c:pt>
                <c:pt idx="21">
                  <c:v>9.4953190912659389E-72</c:v>
                </c:pt>
                <c:pt idx="22">
                  <c:v>2.0801814191548139E-71</c:v>
                </c:pt>
                <c:pt idx="23">
                  <c:v>4.5487760708540446E-71</c:v>
                </c:pt>
                <c:pt idx="24">
                  <c:v>9.9286362180872206E-71</c:v>
                </c:pt>
                <c:pt idx="25">
                  <c:v>2.1631485032273709E-70</c:v>
                </c:pt>
                <c:pt idx="26">
                  <c:v>4.7041890662116491E-70</c:v>
                </c:pt>
                <c:pt idx="27">
                  <c:v>1.0211390787947446E-69</c:v>
                </c:pt>
                <c:pt idx="28">
                  <c:v>2.212517536095909E-69</c:v>
                </c:pt>
                <c:pt idx="29">
                  <c:v>4.7850914496195689E-69</c:v>
                </c:pt>
                <c:pt idx="30">
                  <c:v>1.0329884335381237E-68</c:v>
                </c:pt>
                <c:pt idx="31">
                  <c:v>2.2258831979635916E-68</c:v>
                </c:pt>
                <c:pt idx="32">
                  <c:v>4.7875241716612858E-68</c:v>
                </c:pt>
                <c:pt idx="33">
                  <c:v>1.0278299869865765E-67</c:v>
                </c:pt>
                <c:pt idx="34">
                  <c:v>2.2025880794018192E-67</c:v>
                </c:pt>
                <c:pt idx="35">
                  <c:v>4.7113674892034645E-67</c:v>
                </c:pt>
                <c:pt idx="36">
                  <c:v>1.0059175216861389E-66</c:v>
                </c:pt>
                <c:pt idx="37">
                  <c:v>2.1437762795308084E-66</c:v>
                </c:pt>
                <c:pt idx="38">
                  <c:v>4.560350734973362E-66</c:v>
                </c:pt>
                <c:pt idx="39">
                  <c:v>9.6831960643296376E-66</c:v>
                </c:pt>
                <c:pt idx="40">
                  <c:v>2.0523002665337108E-65</c:v>
                </c:pt>
                <c:pt idx="41">
                  <c:v>4.3417496060338568E-65</c:v>
                </c:pt>
                <c:pt idx="42">
                  <c:v>9.1683322131688975E-65</c:v>
                </c:pt>
                <c:pt idx="43">
                  <c:v>1.9324915580415059E-64</c:v>
                </c:pt>
                <c:pt idx="44">
                  <c:v>4.0658051839558772E-64</c:v>
                </c:pt>
                <c:pt idx="45">
                  <c:v>8.5384142468184567E-64</c:v>
                </c:pt>
                <c:pt idx="46">
                  <c:v>1.7898208906008506E-63</c:v>
                </c:pt>
                <c:pt idx="47">
                  <c:v>3.7449292774749513E-63</c:v>
                </c:pt>
                <c:pt idx="48">
                  <c:v>7.821307560517617E-63</c:v>
                </c:pt>
                <c:pt idx="49">
                  <c:v>1.6304849849485346E-62</c:v>
                </c:pt>
                <c:pt idx="50">
                  <c:v>3.3927818746434492E-62</c:v>
                </c:pt>
                <c:pt idx="51">
                  <c:v>7.0468782925541222E-62</c:v>
                </c:pt>
                <c:pt idx="52">
                  <c:v>1.4609632725651613E-61</c:v>
                </c:pt>
                <c:pt idx="53">
                  <c:v>3.0233158553017081E-61</c:v>
                </c:pt>
                <c:pt idx="54">
                  <c:v>6.2449568366639987E-61</c:v>
                </c:pt>
                <c:pt idx="55">
                  <c:v>1.2875884025649625E-60</c:v>
                </c:pt>
                <c:pt idx="56">
                  <c:v>2.6498809775748339E-60</c:v>
                </c:pt>
                <c:pt idx="57">
                  <c:v>5.443489314434606E-60</c:v>
                </c:pt>
                <c:pt idx="58">
                  <c:v>1.1161693121145589E-59</c:v>
                </c:pt>
                <c:pt idx="59">
                  <c:v>2.2844648332637136E-59</c:v>
                </c:pt>
                <c:pt idx="60">
                  <c:v>4.6670297791250953E-59</c:v>
                </c:pt>
                <c:pt idx="61">
                  <c:v>9.516962608643192E-59</c:v>
                </c:pt>
                <c:pt idx="62">
                  <c:v>1.937125909486074E-58</c:v>
                </c:pt>
                <c:pt idx="63">
                  <c:v>3.9356732306015026E-58</c:v>
                </c:pt>
                <c:pt idx="64">
                  <c:v>7.9814521013167189E-58</c:v>
                </c:pt>
                <c:pt idx="65">
                  <c:v>1.6156470295264051E-57</c:v>
                </c:pt>
                <c:pt idx="66">
                  <c:v>3.2644705663841023E-57</c:v>
                </c:pt>
                <c:pt idx="67">
                  <c:v>6.5838620690565524E-57</c:v>
                </c:pt>
                <c:pt idx="68">
                  <c:v>1.3254104381973717E-56</c:v>
                </c:pt>
                <c:pt idx="69">
                  <c:v>2.6633101555967166E-56</c:v>
                </c:pt>
                <c:pt idx="70">
                  <c:v>5.3418882638520086E-56</c:v>
                </c:pt>
                <c:pt idx="71">
                  <c:v>1.0694723235989994E-55</c:v>
                </c:pt>
                <c:pt idx="72">
                  <c:v>2.1372040897297175E-55</c:v>
                </c:pt>
                <c:pt idx="73">
                  <c:v>4.2630864429069534E-55</c:v>
                </c:pt>
                <c:pt idx="74">
                  <c:v>8.4879727629775219E-55</c:v>
                </c:pt>
                <c:pt idx="75">
                  <c:v>1.6868851364468855E-54</c:v>
                </c:pt>
                <c:pt idx="76">
                  <c:v>3.3463298065918827E-54</c:v>
                </c:pt>
                <c:pt idx="77">
                  <c:v>6.6260341212823879E-54</c:v>
                </c:pt>
                <c:pt idx="78">
                  <c:v>1.3096048962560925E-53</c:v>
                </c:pt>
                <c:pt idx="79">
                  <c:v>2.5836198239373618E-53</c:v>
                </c:pt>
                <c:pt idx="80">
                  <c:v>5.0876663471242697E-53</c:v>
                </c:pt>
                <c:pt idx="81">
                  <c:v>1.0000237910605794E-52</c:v>
                </c:pt>
                <c:pt idx="82">
                  <c:v>1.9620213916882654E-52</c:v>
                </c:pt>
                <c:pt idx="83">
                  <c:v>3.8423669670945105E-52</c:v>
                </c:pt>
                <c:pt idx="84">
                  <c:v>7.5109632636046768E-52</c:v>
                </c:pt>
                <c:pt idx="85">
                  <c:v>1.4655280379264837E-51</c:v>
                </c:pt>
                <c:pt idx="86">
                  <c:v>2.8542651922959359E-51</c:v>
                </c:pt>
                <c:pt idx="87">
                  <c:v>5.5487634022482022E-51</c:v>
                </c:pt>
                <c:pt idx="88">
                  <c:v>1.0767125834235065E-50</c:v>
                </c:pt>
                <c:pt idx="89">
                  <c:v>2.0854753754063172E-50</c:v>
                </c:pt>
                <c:pt idx="90">
                  <c:v>4.0319212378449756E-50</c:v>
                </c:pt>
                <c:pt idx="91">
                  <c:v>7.7807365236612142E-50</c:v>
                </c:pt>
                <c:pt idx="92">
                  <c:v>1.4987564827778788E-49</c:v>
                </c:pt>
                <c:pt idx="93">
                  <c:v>2.8816626397508072E-49</c:v>
                </c:pt>
                <c:pt idx="94">
                  <c:v>5.530404449861394E-49</c:v>
                </c:pt>
                <c:pt idx="95">
                  <c:v>1.0594301947760514E-48</c:v>
                </c:pt>
                <c:pt idx="96">
                  <c:v>2.0257670170756944E-48</c:v>
                </c:pt>
                <c:pt idx="97">
                  <c:v>3.8664138779428865E-48</c:v>
                </c:pt>
                <c:pt idx="98">
                  <c:v>7.3659519597679921E-48</c:v>
                </c:pt>
                <c:pt idx="99">
                  <c:v>1.4007193208977582E-47</c:v>
                </c:pt>
                <c:pt idx="100">
                  <c:v>2.6587349966265205E-47</c:v>
                </c:pt>
                <c:pt idx="101">
                  <c:v>5.0373332282915311E-47</c:v>
                </c:pt>
                <c:pt idx="102">
                  <c:v>9.5263823000816738E-47</c:v>
                </c:pt>
                <c:pt idx="103">
                  <c:v>1.7982788104589991E-46</c:v>
                </c:pt>
                <c:pt idx="104">
                  <c:v>3.3883459371820705E-46</c:v>
                </c:pt>
                <c:pt idx="105">
                  <c:v>6.3726513172450009E-46</c:v>
                </c:pt>
                <c:pt idx="106">
                  <c:v>1.1963390123308521E-45</c:v>
                </c:pt>
                <c:pt idx="107">
                  <c:v>2.2417649251241383E-45</c:v>
                </c:pt>
                <c:pt idx="108">
                  <c:v>4.1930261458370856E-45</c:v>
                </c:pt>
                <c:pt idx="109">
                  <c:v>7.8282874991740625E-45</c:v>
                </c:pt>
                <c:pt idx="110">
                  <c:v>1.4588399892615968E-44</c:v>
                </c:pt>
                <c:pt idx="111">
                  <c:v>2.7136276015496458E-44</c:v>
                </c:pt>
                <c:pt idx="112">
                  <c:v>5.0384219164162166E-44</c:v>
                </c:pt>
                <c:pt idx="113">
                  <c:v>9.3377128121896169E-44</c:v>
                </c:pt>
                <c:pt idx="114">
                  <c:v>1.7273812017842977E-43</c:v>
                </c:pt>
                <c:pt idx="115">
                  <c:v>3.1896098317340016E-43</c:v>
                </c:pt>
                <c:pt idx="116">
                  <c:v>5.8787992424803501E-43</c:v>
                </c:pt>
                <c:pt idx="117">
                  <c:v>1.0815370303954034E-42</c:v>
                </c:pt>
                <c:pt idx="118">
                  <c:v>1.9860759562516166E-42</c:v>
                </c:pt>
                <c:pt idx="119">
                  <c:v>3.640424343714044E-42</c:v>
                </c:pt>
                <c:pt idx="120">
                  <c:v>6.6605464574180904E-42</c:v>
                </c:pt>
                <c:pt idx="121">
                  <c:v>1.2163803894548415E-41</c:v>
                </c:pt>
                <c:pt idx="122">
                  <c:v>2.2173316376895177E-41</c:v>
                </c:pt>
                <c:pt idx="123">
                  <c:v>4.0345359865527113E-41</c:v>
                </c:pt>
                <c:pt idx="124">
                  <c:v>7.3275405314085226E-41</c:v>
                </c:pt>
                <c:pt idx="125">
                  <c:v>1.3283868296462832E-40</c:v>
                </c:pt>
                <c:pt idx="126">
                  <c:v>2.4037682183637808E-40</c:v>
                </c:pt>
                <c:pt idx="127">
                  <c:v>4.3417250019899797E-40</c:v>
                </c:pt>
                <c:pt idx="128">
                  <c:v>7.8276920564887818E-40</c:v>
                </c:pt>
                <c:pt idx="129">
                  <c:v>1.4086621568426846E-39</c:v>
                </c:pt>
                <c:pt idx="130">
                  <c:v>2.5303561865347643E-39</c:v>
                </c:pt>
                <c:pt idx="131">
                  <c:v>4.536889132130264E-39</c:v>
                </c:pt>
                <c:pt idx="132">
                  <c:v>8.1196324386427283E-39</c:v>
                </c:pt>
                <c:pt idx="133">
                  <c:v>1.4504951109003745E-38</c:v>
                </c:pt>
                <c:pt idx="134">
                  <c:v>2.5864129410133275E-38</c:v>
                </c:pt>
                <c:pt idx="135">
                  <c:v>4.6034258893443879E-38</c:v>
                </c:pt>
                <c:pt idx="136">
                  <c:v>8.178358481128304E-38</c:v>
                </c:pt>
                <c:pt idx="137">
                  <c:v>1.4502832334081199E-37</c:v>
                </c:pt>
                <c:pt idx="138">
                  <c:v>2.5670906520862962E-37</c:v>
                </c:pt>
                <c:pt idx="139">
                  <c:v>4.5355637991765822E-37</c:v>
                </c:pt>
                <c:pt idx="140">
                  <c:v>7.9987670937090262E-37</c:v>
                </c:pt>
                <c:pt idx="141">
                  <c:v>1.4080449464686163E-36</c:v>
                </c:pt>
                <c:pt idx="142">
                  <c:v>2.4740682793060563E-36</c:v>
                </c:pt>
                <c:pt idx="143">
                  <c:v>4.3391887307345837E-36</c:v>
                </c:pt>
                <c:pt idx="144">
                  <c:v>7.5963872249183555E-36</c:v>
                </c:pt>
                <c:pt idx="145">
                  <c:v>1.3274169089124998E-35</c:v>
                </c:pt>
                <c:pt idx="146">
                  <c:v>2.3153107710819877E-35</c:v>
                </c:pt>
                <c:pt idx="147">
                  <c:v>4.0310012682844171E-35</c:v>
                </c:pt>
                <c:pt idx="148">
                  <c:v>7.0051634554783082E-35</c:v>
                </c:pt>
                <c:pt idx="149">
                  <c:v>1.215137176022657E-34</c:v>
                </c:pt>
                <c:pt idx="150">
                  <c:v>2.1039433326188713E-34</c:v>
                </c:pt>
                <c:pt idx="151">
                  <c:v>3.6361723900313954E-34</c:v>
                </c:pt>
                <c:pt idx="152">
                  <c:v>6.2727298961696393E-34</c:v>
                </c:pt>
                <c:pt idx="153">
                  <c:v>1.0801160152186408E-33</c:v>
                </c:pt>
                <c:pt idx="154">
                  <c:v>1.8564613834468346E-33</c:v>
                </c:pt>
                <c:pt idx="155">
                  <c:v>3.1849537493045829E-33</c:v>
                </c:pt>
                <c:pt idx="156">
                  <c:v>5.4540866859900984E-33</c:v>
                </c:pt>
                <c:pt idx="157">
                  <c:v>9.3227199488146784E-33</c:v>
                </c:pt>
                <c:pt idx="158">
                  <c:v>1.5906144974060037E-32</c:v>
                </c:pt>
                <c:pt idx="159">
                  <c:v>2.7088747837387241E-32</c:v>
                </c:pt>
                <c:pt idx="160">
                  <c:v>4.6048408023419857E-32</c:v>
                </c:pt>
                <c:pt idx="161">
                  <c:v>7.8134350498159747E-32</c:v>
                </c:pt>
                <c:pt idx="162">
                  <c:v>1.3233389284283954E-31</c:v>
                </c:pt>
                <c:pt idx="163">
                  <c:v>2.2371848315045119E-31</c:v>
                </c:pt>
                <c:pt idx="164">
                  <c:v>3.7751511082465997E-31</c:v>
                </c:pt>
                <c:pt idx="165">
                  <c:v>6.3587025459068056E-31</c:v>
                </c:pt>
                <c:pt idx="166">
                  <c:v>1.0690656493394734E-30</c:v>
                </c:pt>
                <c:pt idx="167">
                  <c:v>1.7940805455456758E-30</c:v>
                </c:pt>
                <c:pt idx="168">
                  <c:v>3.0052540731365836E-30</c:v>
                </c:pt>
                <c:pt idx="169">
                  <c:v>5.0248389629886662E-30</c:v>
                </c:pt>
                <c:pt idx="170">
                  <c:v>8.3861919261497625E-30</c:v>
                </c:pt>
                <c:pt idx="171">
                  <c:v>1.3970409710110656E-29</c:v>
                </c:pt>
                <c:pt idx="172">
                  <c:v>2.3230319568322737E-29</c:v>
                </c:pt>
                <c:pt idx="173">
                  <c:v>3.8556972131256951E-29</c:v>
                </c:pt>
                <c:pt idx="174">
                  <c:v>6.3878153666975424E-29</c:v>
                </c:pt>
                <c:pt idx="175">
                  <c:v>1.0563394130104641E-28</c:v>
                </c:pt>
                <c:pt idx="176">
                  <c:v>1.7436379355200689E-28</c:v>
                </c:pt>
                <c:pt idx="177">
                  <c:v>2.8728359731224829E-28</c:v>
                </c:pt>
                <c:pt idx="178">
                  <c:v>4.7246217767209855E-28</c:v>
                </c:pt>
                <c:pt idx="179">
                  <c:v>7.7557706954112551E-28</c:v>
                </c:pt>
                <c:pt idx="180">
                  <c:v>1.2708215458161595E-27</c:v>
                </c:pt>
                <c:pt idx="181">
                  <c:v>2.0784801166060455E-27</c:v>
                </c:pt>
                <c:pt idx="182">
                  <c:v>3.3931954433661768E-27</c:v>
                </c:pt>
                <c:pt idx="183">
                  <c:v>5.5293435183300885E-27</c:v>
                </c:pt>
                <c:pt idx="184">
                  <c:v>8.9937324682961335E-27</c:v>
                </c:pt>
                <c:pt idx="185">
                  <c:v>1.4601855737524914E-26</c:v>
                </c:pt>
                <c:pt idx="186">
                  <c:v>2.3663437763954738E-26</c:v>
                </c:pt>
                <c:pt idx="187">
                  <c:v>3.82780071022294E-26</c:v>
                </c:pt>
                <c:pt idx="188">
                  <c:v>6.180484124883869E-26</c:v>
                </c:pt>
                <c:pt idx="189">
                  <c:v>9.960872193097111E-26</c:v>
                </c:pt>
                <c:pt idx="190">
                  <c:v>1.6024110687278781E-25</c:v>
                </c:pt>
                <c:pt idx="191">
                  <c:v>2.5730735508105906E-25</c:v>
                </c:pt>
                <c:pt idx="192">
                  <c:v>4.1241282374832539E-25</c:v>
                </c:pt>
                <c:pt idx="193">
                  <c:v>6.5980228808504703E-25</c:v>
                </c:pt>
                <c:pt idx="194">
                  <c:v>1.0536519361336091E-24</c:v>
                </c:pt>
                <c:pt idx="195">
                  <c:v>1.6795085447926704E-24</c:v>
                </c:pt>
                <c:pt idx="196">
                  <c:v>2.6722000137011147E-24</c:v>
                </c:pt>
                <c:pt idx="197">
                  <c:v>4.243824366050228E-24</c:v>
                </c:pt>
                <c:pt idx="198">
                  <c:v>6.7274044482847268E-24</c:v>
                </c:pt>
                <c:pt idx="199">
                  <c:v>1.0644845686315945E-23</c:v>
                </c:pt>
                <c:pt idx="200">
                  <c:v>1.68125232523801E-23</c:v>
                </c:pt>
                <c:pt idx="201">
                  <c:v>2.6505019122605056E-23</c:v>
                </c:pt>
                <c:pt idx="202">
                  <c:v>4.1708545189096006E-23</c:v>
                </c:pt>
                <c:pt idx="203">
                  <c:v>6.5512422287830097E-23</c:v>
                </c:pt>
                <c:pt idx="204">
                  <c:v>1.0271265829446399E-22</c:v>
                </c:pt>
                <c:pt idx="205">
                  <c:v>1.6074074504684903E-22</c:v>
                </c:pt>
                <c:pt idx="206">
                  <c:v>2.5109015260125868E-22</c:v>
                </c:pt>
                <c:pt idx="207">
                  <c:v>3.9150298730995719E-22</c:v>
                </c:pt>
                <c:pt idx="208">
                  <c:v>6.0931542951783934E-22</c:v>
                </c:pt>
                <c:pt idx="209">
                  <c:v>9.4656614476345005E-22</c:v>
                </c:pt>
                <c:pt idx="210">
                  <c:v>1.4677816527284716E-21</c:v>
                </c:pt>
                <c:pt idx="211">
                  <c:v>2.2718185330403601E-21</c:v>
                </c:pt>
                <c:pt idx="212">
                  <c:v>3.5098416029087498E-21</c:v>
                </c:pt>
                <c:pt idx="213">
                  <c:v>5.4125645995622505E-21</c:v>
                </c:pt>
                <c:pt idx="214">
                  <c:v>8.3314456199472643E-21</c:v>
                </c:pt>
                <c:pt idx="215">
                  <c:v>1.280086540425862E-20</c:v>
                </c:pt>
                <c:pt idx="216">
                  <c:v>1.9631794273177029E-20</c:v>
                </c:pt>
                <c:pt idx="217">
                  <c:v>3.0052620930336711E-20</c:v>
                </c:pt>
                <c:pt idx="218">
                  <c:v>4.5920478881094531E-20</c:v>
                </c:pt>
                <c:pt idx="219">
                  <c:v>7.0037745765439102E-20</c:v>
                </c:pt>
                <c:pt idx="220">
                  <c:v>1.0662513802718837E-19</c:v>
                </c:pt>
                <c:pt idx="221">
                  <c:v>1.6202750677012607E-19</c:v>
                </c:pt>
                <c:pt idx="222">
                  <c:v>2.4576474766328797E-19</c:v>
                </c:pt>
                <c:pt idx="223">
                  <c:v>3.720935337294413E-19</c:v>
                </c:pt>
                <c:pt idx="224">
                  <c:v>5.6232365560478423E-19</c:v>
                </c:pt>
                <c:pt idx="225">
                  <c:v>8.4824689834833373E-19</c:v>
                </c:pt>
                <c:pt idx="226">
                  <c:v>1.2772029204845998E-18</c:v>
                </c:pt>
                <c:pt idx="227">
                  <c:v>1.919549082937612E-18</c:v>
                </c:pt>
                <c:pt idx="228">
                  <c:v>2.87965351652562E-18</c:v>
                </c:pt>
                <c:pt idx="229">
                  <c:v>4.3120416449051174E-18</c:v>
                </c:pt>
                <c:pt idx="230">
                  <c:v>6.445065761200066E-18</c:v>
                </c:pt>
                <c:pt idx="231">
                  <c:v>9.615535051661329E-18</c:v>
                </c:pt>
                <c:pt idx="232">
                  <c:v>1.4319282383488943E-17</c:v>
                </c:pt>
                <c:pt idx="233">
                  <c:v>2.1284857548612116E-17</c:v>
                </c:pt>
                <c:pt idx="234">
                  <c:v>3.1580713531189843E-17</c:v>
                </c:pt>
                <c:pt idx="235">
                  <c:v>4.6770802791318139E-17</c:v>
                </c:pt>
                <c:pt idx="236">
                  <c:v>6.9140004980473017E-17</c:v>
                </c:pt>
                <c:pt idx="237">
                  <c:v>1.020200858295192E-16</c:v>
                </c:pt>
                <c:pt idx="238">
                  <c:v>1.5026009483135123E-16</c:v>
                </c:pt>
                <c:pt idx="239">
                  <c:v>2.209038721643362E-16</c:v>
                </c:pt>
                <c:pt idx="240">
                  <c:v>3.2416393419059105E-16</c:v>
                </c:pt>
                <c:pt idx="241">
                  <c:v>4.7481863629505761E-16</c:v>
                </c:pt>
                <c:pt idx="242">
                  <c:v>6.942126356680022E-16</c:v>
                </c:pt>
                <c:pt idx="243">
                  <c:v>1.0131155189856042E-15</c:v>
                </c:pt>
                <c:pt idx="244">
                  <c:v>1.4757986804199165E-15</c:v>
                </c:pt>
                <c:pt idx="245">
                  <c:v>2.1458381558587399E-15</c:v>
                </c:pt>
                <c:pt idx="246">
                  <c:v>3.1143577926990978E-15</c:v>
                </c:pt>
                <c:pt idx="247">
                  <c:v>4.5117158789253646E-15</c:v>
                </c:pt>
                <c:pt idx="248">
                  <c:v>6.5240409157296901E-15</c:v>
                </c:pt>
                <c:pt idx="249">
                  <c:v>9.4165822802698339E-15</c:v>
                </c:pt>
                <c:pt idx="250">
                  <c:v>1.3566619073479235E-14</c:v>
                </c:pt>
                <c:pt idx="251">
                  <c:v>1.9509747663491112E-14</c:v>
                </c:pt>
                <c:pt idx="252">
                  <c:v>2.8004857660890242E-14</c:v>
                </c:pt>
                <c:pt idx="253">
                  <c:v>4.0125160529474966E-14</c:v>
                </c:pt>
                <c:pt idx="254">
                  <c:v>5.7385463282297837E-14</c:v>
                </c:pt>
                <c:pt idx="255">
                  <c:v>8.1919764905110955E-14</c:v>
                </c:pt>
                <c:pt idx="256">
                  <c:v>1.1672857893198265E-13</c:v>
                </c:pt>
                <c:pt idx="257">
                  <c:v>1.660226705731054E-13</c:v>
                </c:pt>
                <c:pt idx="258">
                  <c:v>2.3569984041548178E-13</c:v>
                </c:pt>
                <c:pt idx="259">
                  <c:v>3.3400493021657728E-13</c:v>
                </c:pt>
                <c:pt idx="260">
                  <c:v>4.7244163340011584E-13</c:v>
                </c:pt>
                <c:pt idx="261">
                  <c:v>6.6702965634554304E-13</c:v>
                </c:pt>
                <c:pt idx="262">
                  <c:v>9.400345588421017E-13</c:v>
                </c:pt>
                <c:pt idx="263">
                  <c:v>1.3223432198754126E-12</c:v>
                </c:pt>
                <c:pt idx="264">
                  <c:v>1.8567193414919646E-12</c:v>
                </c:pt>
                <c:pt idx="265">
                  <c:v>2.6022560454932591E-12</c:v>
                </c:pt>
                <c:pt idx="266">
                  <c:v>3.6404534885776195E-12</c:v>
                </c:pt>
                <c:pt idx="267">
                  <c:v>5.083497839490381E-12</c:v>
                </c:pt>
                <c:pt idx="268">
                  <c:v>7.0855162081359374E-12</c:v>
                </c:pt>
                <c:pt idx="269">
                  <c:v>9.8578463401868538E-12</c:v>
                </c:pt>
                <c:pt idx="270">
                  <c:v>1.3689711275275617E-11</c:v>
                </c:pt>
                <c:pt idx="271">
                  <c:v>1.8976155435141036E-11</c:v>
                </c:pt>
                <c:pt idx="272">
                  <c:v>2.6255715953889861E-11</c:v>
                </c:pt>
                <c:pt idx="273">
                  <c:v>3.6261118625809029E-11</c:v>
                </c:pt>
                <c:pt idx="274">
                  <c:v>4.9987362875954376E-11</c:v>
                </c:pt>
                <c:pt idx="275">
                  <c:v>6.8782974043447615E-11</c:v>
                </c:pt>
                <c:pt idx="276">
                  <c:v>9.4472056656890978E-11</c:v>
                </c:pt>
                <c:pt idx="277">
                  <c:v>1.2951721167809545E-10</c:v>
                </c:pt>
                <c:pt idx="278">
                  <c:v>1.7723655425394364E-10</c:v>
                </c:pt>
                <c:pt idx="279">
                  <c:v>2.4209220500246266E-10</c:v>
                </c:pt>
                <c:pt idx="280">
                  <c:v>3.3007300721458597E-10</c:v>
                </c:pt>
                <c:pt idx="281">
                  <c:v>4.4920120209819029E-10</c:v>
                </c:pt>
                <c:pt idx="282">
                  <c:v>6.1020182976692036E-10</c:v>
                </c:pt>
                <c:pt idx="283">
                  <c:v>8.273852937941086E-10</c:v>
                </c:pt>
                <c:pt idx="284">
                  <c:v>1.1198085652805079E-9</c:v>
                </c:pt>
                <c:pt idx="285">
                  <c:v>1.5127998357465942E-9</c:v>
                </c:pt>
                <c:pt idx="286">
                  <c:v>2.0399562258817841E-9</c:v>
                </c:pt>
                <c:pt idx="287">
                  <c:v>2.7457558895583926E-9</c:v>
                </c:pt>
                <c:pt idx="288">
                  <c:v>3.688966363729928E-9</c:v>
                </c:pt>
                <c:pt idx="289">
                  <c:v>4.9470826119012499E-9</c:v>
                </c:pt>
                <c:pt idx="290">
                  <c:v>6.6220937700813518E-9</c:v>
                </c:pt>
                <c:pt idx="291">
                  <c:v>8.8479607108664632E-9</c:v>
                </c:pt>
                <c:pt idx="292">
                  <c:v>1.1800291637572448E-8</c:v>
                </c:pt>
                <c:pt idx="293">
                  <c:v>1.5708835505456686E-8</c:v>
                </c:pt>
                <c:pt idx="294">
                  <c:v>2.0873579927358273E-8</c:v>
                </c:pt>
                <c:pt idx="295">
                  <c:v>2.7685449707556724E-8</c:v>
                </c:pt>
                <c:pt idx="296">
                  <c:v>3.6652864507632656E-8</c:v>
                </c:pt>
                <c:pt idx="297">
                  <c:v>4.8435741919778325E-8</c:v>
                </c:pt>
                <c:pt idx="298">
                  <c:v>6.3888940702922604E-8</c:v>
                </c:pt>
                <c:pt idx="299">
                  <c:v>8.4117646732158523E-8</c:v>
                </c:pt>
                <c:pt idx="300">
                  <c:v>1.1054783388853425E-7</c:v>
                </c:pt>
                <c:pt idx="301">
                  <c:v>1.4501571095962312E-7</c:v>
                </c:pt>
                <c:pt idx="302">
                  <c:v>1.8988102652152067E-7</c:v>
                </c:pt>
                <c:pt idx="303">
                  <c:v>2.4817028625258926E-7</c:v>
                </c:pt>
                <c:pt idx="304">
                  <c:v>3.2375738853072404E-7</c:v>
                </c:pt>
                <c:pt idx="305">
                  <c:v>4.2159096101553183E-7</c:v>
                </c:pt>
                <c:pt idx="306">
                  <c:v>5.4797985048557461E-7</c:v>
                </c:pt>
                <c:pt idx="307">
                  <c:v>7.1095086027866123E-7</c:v>
                </c:pt>
                <c:pt idx="308">
                  <c:v>9.2069603858602965E-7</c:v>
                </c:pt>
                <c:pt idx="309">
                  <c:v>1.1901307076768119E-6</c:v>
                </c:pt>
                <c:pt idx="310">
                  <c:v>1.5355881192752891E-6</c:v>
                </c:pt>
                <c:pt idx="311">
                  <c:v>1.9776822772725482E-6</c:v>
                </c:pt>
                <c:pt idx="312">
                  <c:v>2.542377263386348E-6</c:v>
                </c:pt>
                <c:pt idx="313">
                  <c:v>3.2623095404708262E-6</c:v>
                </c:pt>
                <c:pt idx="314">
                  <c:v>4.1784194302554212E-6</c:v>
                </c:pt>
                <c:pt idx="315">
                  <c:v>5.3419595417238976E-6</c:v>
                </c:pt>
                <c:pt idx="316">
                  <c:v>6.8169616776330901E-6</c:v>
                </c:pt>
                <c:pt idx="317">
                  <c:v>8.6832600287327646E-6</c:v>
                </c:pt>
                <c:pt idx="318">
                  <c:v>1.104018768581138E-5</c:v>
                </c:pt>
                <c:pt idx="319">
                  <c:v>1.4011086119699756E-5</c:v>
                </c:pt>
                <c:pt idx="320">
                  <c:v>1.7748793817312146E-5</c:v>
                </c:pt>
                <c:pt idx="321">
                  <c:v>2.2442311297815057E-5</c:v>
                </c:pt>
                <c:pt idx="322">
                  <c:v>2.832487591254451E-5</c:v>
                </c:pt>
                <c:pt idx="323">
                  <c:v>3.5683721869189956E-5</c:v>
                </c:pt>
                <c:pt idx="324">
                  <c:v>4.4871849599466799E-5</c:v>
                </c:pt>
                <c:pt idx="325">
                  <c:v>5.6322184766105255E-5</c:v>
                </c:pt>
                <c:pt idx="326">
                  <c:v>7.0564571806761944E-5</c:v>
                </c:pt>
                <c:pt idx="327">
                  <c:v>8.824612093553552E-5</c:v>
                </c:pt>
                <c:pt idx="328">
                  <c:v>1.101555120274906E-4</c:v>
                </c:pt>
                <c:pt idx="329">
                  <c:v>1.3725195491502652E-4</c:v>
                </c:pt>
                <c:pt idx="330">
                  <c:v>1.7069961449020157E-4</c:v>
                </c:pt>
                <c:pt idx="331">
                  <c:v>2.1190843182868131E-4</c:v>
                </c:pt>
                <c:pt idx="332">
                  <c:v>2.6258241053559562E-4</c:v>
                </c:pt>
                <c:pt idx="333">
                  <c:v>3.2477659185611949E-4</c:v>
                </c:pt>
                <c:pt idx="334">
                  <c:v>4.0096411394712281E-4</c:v>
                </c:pt>
                <c:pt idx="335">
                  <c:v>4.9411494114596122E-4</c:v>
                </c:pt>
                <c:pt idx="336">
                  <c:v>6.0778805905254926E-4</c:v>
                </c:pt>
                <c:pt idx="337">
                  <c:v>7.462391615440031E-4</c:v>
                </c:pt>
                <c:pt idx="338">
                  <c:v>9.1454610702027591E-4</c:v>
                </c:pt>
                <c:pt idx="339">
                  <c:v>1.1187546934911293E-3</c:v>
                </c:pt>
                <c:pt idx="340">
                  <c:v>1.3660475954451058E-3</c:v>
                </c:pt>
                <c:pt idx="341">
                  <c:v>1.6649396192215376E-3</c:v>
                </c:pt>
                <c:pt idx="342">
                  <c:v>2.0255027667237281E-3</c:v>
                </c:pt>
                <c:pt idx="343">
                  <c:v>2.459624948008097E-3</c:v>
                </c:pt>
                <c:pt idx="344">
                  <c:v>2.9813065490547773E-3</c:v>
                </c:pt>
                <c:pt idx="345">
                  <c:v>3.6069994385062969E-3</c:v>
                </c:pt>
                <c:pt idx="346">
                  <c:v>4.3559933820159543E-3</c:v>
                </c:pt>
                <c:pt idx="347">
                  <c:v>5.2508552196539465E-3</c:v>
                </c:pt>
                <c:pt idx="348">
                  <c:v>6.3179265439548627E-3</c:v>
                </c:pt>
                <c:pt idx="349">
                  <c:v>7.5878859857240492E-3</c:v>
                </c:pt>
                <c:pt idx="350">
                  <c:v>9.0963825623154929E-3</c:v>
                </c:pt>
                <c:pt idx="351">
                  <c:v>1.0884746857918641E-2</c:v>
                </c:pt>
                <c:pt idx="352">
                  <c:v>1.3000787075054882E-2</c:v>
                </c:pt>
                <c:pt idx="353">
                  <c:v>1.5499677206987446E-2</c:v>
                </c:pt>
                <c:pt idx="354">
                  <c:v>1.8444944716475321E-2</c:v>
                </c:pt>
                <c:pt idx="355">
                  <c:v>2.1909565150038078E-2</c:v>
                </c:pt>
                <c:pt idx="356">
                  <c:v>2.597717104989606E-2</c:v>
                </c:pt>
                <c:pt idx="357">
                  <c:v>3.0743382327845042E-2</c:v>
                </c:pt>
                <c:pt idx="358">
                  <c:v>3.6317264915101524E-2</c:v>
                </c:pt>
                <c:pt idx="359">
                  <c:v>4.2822923977188544E-2</c:v>
                </c:pt>
                <c:pt idx="360">
                  <c:v>5.040123726008116E-2</c:v>
                </c:pt>
                <c:pt idx="361">
                  <c:v>5.9211733189618969E-2</c:v>
                </c:pt>
                <c:pt idx="362">
                  <c:v>6.943461715726347E-2</c:v>
                </c:pt>
                <c:pt idx="363">
                  <c:v>8.1272947968917486E-2</c:v>
                </c:pt>
                <c:pt idx="364">
                  <c:v>9.495496468828965E-2</c:v>
                </c:pt>
                <c:pt idx="365">
                  <c:v>0.11073656205269677</c:v>
                </c:pt>
                <c:pt idx="366">
                  <c:v>0.12890391026049011</c:v>
                </c:pt>
                <c:pt idx="367">
                  <c:v>0.1497762122122831</c:v>
                </c:pt>
                <c:pt idx="368">
                  <c:v>0.17370858822412935</c:v>
                </c:pt>
                <c:pt idx="369">
                  <c:v>0.20109507481644148</c:v>
                </c:pt>
                <c:pt idx="370">
                  <c:v>0.23237172042084497</c:v>
                </c:pt>
                <c:pt idx="371">
                  <c:v>0.2680197567487666</c:v>
                </c:pt>
                <c:pt idx="372">
                  <c:v>0.3085688201491919</c:v>
                </c:pt>
                <c:pt idx="373">
                  <c:v>0.35460019257677122</c:v>
                </c:pt>
                <c:pt idx="374">
                  <c:v>0.40675002683350475</c:v>
                </c:pt>
                <c:pt idx="375">
                  <c:v>0.46571251558678173</c:v>
                </c:pt>
                <c:pt idx="376">
                  <c:v>0.53224295836413626</c:v>
                </c:pt>
                <c:pt idx="377">
                  <c:v>0.60716067535337903</c:v>
                </c:pt>
                <c:pt idx="378">
                  <c:v>0.69135171148045671</c:v>
                </c:pt>
                <c:pt idx="379">
                  <c:v>0.78577126899344429</c:v>
                </c:pt>
                <c:pt idx="380">
                  <c:v>0.8914458017581377</c:v>
                </c:pt>
                <c:pt idx="381">
                  <c:v>1.0094746997887483</c:v>
                </c:pt>
                <c:pt idx="382">
                  <c:v>1.1410314883261994</c:v>
                </c:pt>
                <c:pt idx="383">
                  <c:v>1.2873644621754381</c:v>
                </c:pt>
                <c:pt idx="384">
                  <c:v>1.4497966731677125</c:v>
                </c:pt>
                <c:pt idx="385">
                  <c:v>1.6297251866748599</c:v>
                </c:pt>
                <c:pt idx="386">
                  <c:v>1.8286195222229498</c:v>
                </c:pt>
                <c:pt idx="387">
                  <c:v>2.0480191935846022</c:v>
                </c:pt>
                <c:pt idx="388">
                  <c:v>2.289530265420769</c:v>
                </c:pt>
                <c:pt idx="389">
                  <c:v>2.5548208467342457</c:v>
                </c:pt>
                <c:pt idx="390">
                  <c:v>2.8456154462169638</c:v>
                </c:pt>
                <c:pt idx="391">
                  <c:v>3.1636881211339634</c:v>
                </c:pt>
                <c:pt idx="392">
                  <c:v>3.5108543597809003</c:v>
                </c:pt>
                <c:pt idx="393">
                  <c:v>3.8889616478468336</c:v>
                </c:pt>
                <c:pt idx="394">
                  <c:v>4.2998786812482139</c:v>
                </c:pt>
                <c:pt idx="395">
                  <c:v>4.7454832021791935</c:v>
                </c:pt>
                <c:pt idx="396">
                  <c:v>5.2276484512158179</c:v>
                </c:pt>
                <c:pt idx="397">
                  <c:v>5.7482282462457235</c:v>
                </c:pt>
                <c:pt idx="398">
                  <c:v>6.3090407186552726</c:v>
                </c:pt>
                <c:pt idx="399">
                  <c:v>6.9118507584320463</c:v>
                </c:pt>
                <c:pt idx="400">
                  <c:v>7.5583512424252861</c:v>
                </c:pt>
                <c:pt idx="401">
                  <c:v>8.2501431436950394</c:v>
                </c:pt>
                <c:pt idx="402">
                  <c:v>8.9887146443722248</c:v>
                </c:pt>
                <c:pt idx="403">
                  <c:v>9.7754193994001408</c:v>
                </c:pt>
                <c:pt idx="404">
                  <c:v>10.611454123545924</c:v>
                </c:pt>
                <c:pt idx="405">
                  <c:v>11.497835698733152</c:v>
                </c:pt>
                <c:pt idx="406">
                  <c:v>12.435378022596772</c:v>
                </c:pt>
                <c:pt idx="407">
                  <c:v>13.424668841716798</c:v>
                </c:pt>
                <c:pt idx="408">
                  <c:v>14.466046833747734</c:v>
                </c:pt>
                <c:pt idx="409">
                  <c:v>15.559579221118435</c:v>
                </c:pt>
                <c:pt idx="410">
                  <c:v>16.705040214625296</c:v>
                </c:pt>
                <c:pt idx="411">
                  <c:v>17.901890597585968</c:v>
                </c:pt>
                <c:pt idx="412">
                  <c:v>19.149258769790787</c:v>
                </c:pt>
                <c:pt idx="413">
                  <c:v>20.445923574848887</c:v>
                </c:pt>
                <c:pt idx="414">
                  <c:v>21.790299234287957</c:v>
                </c:pt>
                <c:pt idx="415">
                  <c:v>23.180422706600805</c:v>
                </c:pt>
                <c:pt idx="416">
                  <c:v>24.613943779079481</c:v>
                </c:pt>
                <c:pt idx="417">
                  <c:v>26.088118184558546</c:v>
                </c:pt>
                <c:pt idx="418">
                  <c:v>27.599804014014278</c:v>
                </c:pt>
                <c:pt idx="419">
                  <c:v>29.145461669343184</c:v>
                </c:pt>
                <c:pt idx="420">
                  <c:v>30.721157568682361</c:v>
                </c:pt>
                <c:pt idx="421">
                  <c:v>32.322571779554572</c:v>
                </c:pt>
                <c:pt idx="422">
                  <c:v>33.945009713250911</c:v>
                </c:pt>
                <c:pt idx="423">
                  <c:v>35.583417967641005</c:v>
                </c:pt>
                <c:pt idx="424">
                  <c:v>37.23240435556864</c:v>
                </c:pt>
                <c:pt idx="425">
                  <c:v>38.886262102795385</c:v>
                </c:pt>
                <c:pt idx="426">
                  <c:v>40.538998143833133</c:v>
                </c:pt>
                <c:pt idx="427">
                  <c:v>42.1843653867802</c:v>
                </c:pt>
                <c:pt idx="428">
                  <c:v>43.815898760333909</c:v>
                </c:pt>
                <c:pt idx="429">
                  <c:v>45.42695479844177</c:v>
                </c:pt>
                <c:pt idx="430">
                  <c:v>47.010754461554008</c:v>
                </c:pt>
                <c:pt idx="431">
                  <c:v>48.560428839155684</c:v>
                </c:pt>
                <c:pt idx="432">
                  <c:v>50.069067327186268</c:v>
                </c:pt>
                <c:pt idx="433">
                  <c:v>51.529767827078182</c:v>
                </c:pt>
                <c:pt idx="434">
                  <c:v>52.935688471400596</c:v>
                </c:pt>
                <c:pt idx="435">
                  <c:v>54.28010034535415</c:v>
                </c:pt>
                <c:pt idx="436">
                  <c:v>55.556440644417592</c:v>
                </c:pt>
                <c:pt idx="437">
                  <c:v>56.758365686987482</c:v>
                </c:pt>
                <c:pt idx="438">
                  <c:v>57.879803187447031</c:v>
                </c:pt>
                <c:pt idx="439">
                  <c:v>58.915003190185388</c:v>
                </c:pt>
                <c:pt idx="440">
                  <c:v>59.858587068954535</c:v>
                </c:pt>
                <c:pt idx="441">
                  <c:v>60.705594008729797</c:v>
                </c:pt>
                <c:pt idx="442">
                  <c:v>61.451524408903644</c:v>
                </c:pt>
                <c:pt idx="443">
                  <c:v>62.092379676997282</c:v>
                </c:pt>
                <c:pt idx="444">
                  <c:v>62.624697920762557</c:v>
                </c:pt>
                <c:pt idx="445">
                  <c:v>63.045585093050121</c:v>
                </c:pt>
                <c:pt idx="446">
                  <c:v>63.352741197470436</c:v>
                </c:pt>
                <c:pt idx="447">
                  <c:v>63.54448122286226</c:v>
                </c:pt>
                <c:pt idx="448">
                  <c:v>63.619750539975243</c:v>
                </c:pt>
                <c:pt idx="449">
                  <c:v>63.578134563527506</c:v>
                </c:pt>
                <c:pt idx="450">
                  <c:v>63.419862555786445</c:v>
                </c:pt>
                <c:pt idx="451">
                  <c:v>63.14580552284891</c:v>
                </c:pt>
                <c:pt idx="452">
                  <c:v>62.757468230629385</c:v>
                </c:pt>
                <c:pt idx="453">
                  <c:v>62.256975442952431</c:v>
                </c:pt>
                <c:pt idx="454">
                  <c:v>61.647052557845278</c:v>
                </c:pt>
                <c:pt idx="455">
                  <c:v>60.931000888931017</c:v>
                </c:pt>
                <c:pt idx="456">
                  <c:v>60.112667905582505</c:v>
                </c:pt>
                <c:pt idx="457">
                  <c:v>59.196412807142309</c:v>
                </c:pt>
                <c:pt idx="458">
                  <c:v>58.187067862079097</c:v>
                </c:pt>
                <c:pt idx="459">
                  <c:v>57.089895991587738</c:v>
                </c:pt>
                <c:pt idx="460">
                  <c:v>55.910545118139737</c:v>
                </c:pt>
                <c:pt idx="461">
                  <c:v>54.654999832289256</c:v>
                </c:pt>
                <c:pt idx="462">
                  <c:v>53.329530955234411</c:v>
                </c:pt>
                <c:pt idx="463">
                  <c:v>51.940643589981654</c:v>
                </c:pt>
                <c:pt idx="464">
                  <c:v>50.495024260387567</c:v>
                </c:pt>
                <c:pt idx="465">
                  <c:v>48.99948773494377</c:v>
                </c:pt>
                <c:pt idx="466">
                  <c:v>47.460924121172845</c:v>
                </c:pt>
                <c:pt idx="467">
                  <c:v>45.886246797310314</c:v>
                </c:pt>
                <c:pt idx="468">
                  <c:v>44.282341721093637</c:v>
                </c:pt>
                <c:pt idx="469">
                  <c:v>42.656018621618692</c:v>
                </c:pt>
                <c:pt idx="470">
                  <c:v>41.013964540122586</c:v>
                </c:pt>
                <c:pt idx="471">
                  <c:v>39.362700140059296</c:v>
                </c:pt>
                <c:pt idx="472">
                  <c:v>37.708539156873613</c:v>
                </c:pt>
                <c:pt idx="473">
                  <c:v>36.057551304417728</c:v>
                </c:pt>
                <c:pt idx="474">
                  <c:v>34.415528898990878</c:v>
                </c:pt>
                <c:pt idx="475">
                  <c:v>32.787957404518025</c:v>
                </c:pt>
                <c:pt idx="476">
                  <c:v>31.179990044410253</c:v>
                </c:pt>
                <c:pt idx="477">
                  <c:v>29.596426568122293</c:v>
                </c:pt>
                <c:pt idx="478">
                  <c:v>28.041696204252187</c:v>
                </c:pt>
                <c:pt idx="479">
                  <c:v>26.519844778053667</c:v>
                </c:pt>
                <c:pt idx="480">
                  <c:v>25.034525920218631</c:v>
                </c:pt>
                <c:pt idx="481">
                  <c:v>23.588996246406435</c:v>
                </c:pt>
                <c:pt idx="482">
                  <c:v>22.186114343823387</c:v>
                </c:pt>
                <c:pt idx="483">
                  <c:v>20.82834336265779</c:v>
                </c:pt>
                <c:pt idx="484">
                  <c:v>19.517756976713446</c:v>
                </c:pt>
                <c:pt idx="485">
                  <c:v>18.256048449407636</c:v>
                </c:pt>
                <c:pt idx="486">
                  <c:v>17.044542518550131</c:v>
                </c:pt>
                <c:pt idx="487">
                  <c:v>15.884209796034291</c:v>
                </c:pt>
                <c:pt idx="488">
                  <c:v>14.775683366687666</c:v>
                </c:pt>
                <c:pt idx="489">
                  <c:v>13.719277263892964</c:v>
                </c:pt>
                <c:pt idx="490">
                  <c:v>12.715006497963788</c:v>
                </c:pt>
                <c:pt idx="491">
                  <c:v>11.762608316332475</c:v>
                </c:pt>
                <c:pt idx="492">
                  <c:v>10.86156438200736</c:v>
                </c:pt>
                <c:pt idx="493">
                  <c:v>10.011123568060855</c:v>
                </c:pt>
                <c:pt idx="494">
                  <c:v>9.2103250806562684</c:v>
                </c:pt>
                <c:pt idx="495">
                  <c:v>8.4580216408212312</c:v>
                </c:pt>
                <c:pt idx="496">
                  <c:v>7.7529024753251843</c:v>
                </c:pt>
                <c:pt idx="497">
                  <c:v>7.0935158891083612</c:v>
                </c:pt>
                <c:pt idx="498">
                  <c:v>6.4782912152373155</c:v>
                </c:pt>
                <c:pt idx="499">
                  <c:v>5.9055599628385522</c:v>
                </c:pt>
                <c:pt idx="500">
                  <c:v>5.3735760084227424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965-4C95-9F17-5AE7ED5F6771}"/>
            </c:ext>
          </c:extLst>
        </c:ser>
        <c:ser>
          <c:idx val="8"/>
          <c:order val="9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A750CR!$K$12:$K$512</c:f>
              <c:numCache>
                <c:formatCode>General</c:formatCode>
                <c:ptCount val="501"/>
                <c:pt idx="0">
                  <c:v>6.3519878401820245E-70</c:v>
                </c:pt>
                <c:pt idx="1">
                  <c:v>1.375186230723483E-69</c:v>
                </c:pt>
                <c:pt idx="2">
                  <c:v>2.9717691394441453E-69</c:v>
                </c:pt>
                <c:pt idx="3">
                  <c:v>6.4101813685658172E-69</c:v>
                </c:pt>
                <c:pt idx="4">
                  <c:v>1.3801530916572359E-68</c:v>
                </c:pt>
                <c:pt idx="5">
                  <c:v>2.9661007837543931E-68</c:v>
                </c:pt>
                <c:pt idx="6">
                  <c:v>6.3627702323730371E-68</c:v>
                </c:pt>
                <c:pt idx="7">
                  <c:v>1.3624114143701496E-67</c:v>
                </c:pt>
                <c:pt idx="8">
                  <c:v>2.9118701362501649E-67</c:v>
                </c:pt>
                <c:pt idx="9">
                  <c:v>6.2120855384961656E-67</c:v>
                </c:pt>
                <c:pt idx="10">
                  <c:v>1.322831560725002E-66</c:v>
                </c:pt>
                <c:pt idx="11">
                  <c:v>2.8117283815366039E-66</c:v>
                </c:pt>
                <c:pt idx="12">
                  <c:v>5.9654591669088249E-66</c:v>
                </c:pt>
                <c:pt idx="13">
                  <c:v>1.2633278956928076E-65</c:v>
                </c:pt>
                <c:pt idx="14">
                  <c:v>2.670484062996631E-65</c:v>
                </c:pt>
                <c:pt idx="15">
                  <c:v>5.6346324367129751E-65</c:v>
                </c:pt>
                <c:pt idx="16">
                  <c:v>1.1867053150178105E-64</c:v>
                </c:pt>
                <c:pt idx="17">
                  <c:v>2.4947204086099997E-64</c:v>
                </c:pt>
                <c:pt idx="18">
                  <c:v>5.2348298268609497E-64</c:v>
                </c:pt>
                <c:pt idx="19">
                  <c:v>1.0964402060305179E-63</c:v>
                </c:pt>
                <c:pt idx="20">
                  <c:v>2.2922872184264572E-63</c:v>
                </c:pt>
                <c:pt idx="21">
                  <c:v>4.7835994692969391E-63</c:v>
                </c:pt>
                <c:pt idx="22">
                  <c:v>9.9641964470089991E-63</c:v>
                </c:pt>
                <c:pt idx="23">
                  <c:v>2.0717218634388952E-62</c:v>
                </c:pt>
                <c:pt idx="24">
                  <c:v>4.2995431647250442E-62</c:v>
                </c:pt>
                <c:pt idx="25">
                  <c:v>8.9066599865452547E-62</c:v>
                </c:pt>
                <c:pt idx="26">
                  <c:v>1.8416586166532933E-61</c:v>
                </c:pt>
                <c:pt idx="27">
                  <c:v>3.8010631174597021E-61</c:v>
                </c:pt>
                <c:pt idx="28">
                  <c:v>7.8307386389476319E-61</c:v>
                </c:pt>
                <c:pt idx="29">
                  <c:v>1.6102824988060948E-60</c:v>
                </c:pt>
                <c:pt idx="30">
                  <c:v>3.3052408575325216E-60</c:v>
                </c:pt>
                <c:pt idx="31">
                  <c:v>6.7718269013689115E-60</c:v>
                </c:pt>
                <c:pt idx="32">
                  <c:v>1.3848740580153023E-59</c:v>
                </c:pt>
                <c:pt idx="33">
                  <c:v>2.8269388062642563E-59</c:v>
                </c:pt>
                <c:pt idx="34">
                  <c:v>5.7600231795930327E-59</c:v>
                </c:pt>
                <c:pt idx="35">
                  <c:v>1.1714769575247755E-58</c:v>
                </c:pt>
                <c:pt idx="36">
                  <c:v>2.3781813339697162E-58</c:v>
                </c:pt>
                <c:pt idx="37">
                  <c:v>4.8190105542883204E-58</c:v>
                </c:pt>
                <c:pt idx="38">
                  <c:v>9.7470340857740837E-58</c:v>
                </c:pt>
                <c:pt idx="39">
                  <c:v>1.9678354867529815E-57</c:v>
                </c:pt>
                <c:pt idx="40">
                  <c:v>3.9655806553501895E-57</c:v>
                </c:pt>
                <c:pt idx="41">
                  <c:v>7.9767592119403367E-57</c:v>
                </c:pt>
                <c:pt idx="42">
                  <c:v>1.6015771856728033E-56</c:v>
                </c:pt>
                <c:pt idx="43">
                  <c:v>3.2097481763817502E-56</c:v>
                </c:pt>
                <c:pt idx="44">
                  <c:v>6.4208975993015175E-56</c:v>
                </c:pt>
                <c:pt idx="45">
                  <c:v>1.2821009524621565E-55</c:v>
                </c:pt>
                <c:pt idx="46">
                  <c:v>2.5553500292453779E-55</c:v>
                </c:pt>
                <c:pt idx="47">
                  <c:v>5.0837041515207516E-55</c:v>
                </c:pt>
                <c:pt idx="48">
                  <c:v>1.0095128129967702E-54</c:v>
                </c:pt>
                <c:pt idx="49">
                  <c:v>2.0009908295157379E-54</c:v>
                </c:pt>
                <c:pt idx="50">
                  <c:v>3.9589503664911422E-54</c:v>
                </c:pt>
                <c:pt idx="51">
                  <c:v>7.8183788640842259E-54</c:v>
                </c:pt>
                <c:pt idx="52">
                  <c:v>1.5411860251253626E-53</c:v>
                </c:pt>
                <c:pt idx="53">
                  <c:v>3.0324601952689066E-53</c:v>
                </c:pt>
                <c:pt idx="54">
                  <c:v>5.9557553765058725E-53</c:v>
                </c:pt>
                <c:pt idx="55">
                  <c:v>1.1675629090922704E-52</c:v>
                </c:pt>
                <c:pt idx="56">
                  <c:v>2.2846802339719249E-52</c:v>
                </c:pt>
                <c:pt idx="57">
                  <c:v>4.462438612293145E-52</c:v>
                </c:pt>
                <c:pt idx="58">
                  <c:v>8.7000306194670496E-52</c:v>
                </c:pt>
                <c:pt idx="59">
                  <c:v>1.6930547532716215E-51</c:v>
                </c:pt>
                <c:pt idx="60">
                  <c:v>3.2886898778875695E-51</c:v>
                </c:pt>
                <c:pt idx="61">
                  <c:v>6.3764144281184241E-51</c:v>
                </c:pt>
                <c:pt idx="62">
                  <c:v>1.2340474130160435E-50</c:v>
                </c:pt>
                <c:pt idx="63">
                  <c:v>2.3839044921900618E-50</c:v>
                </c:pt>
                <c:pt idx="64">
                  <c:v>4.5967147466424847E-50</c:v>
                </c:pt>
                <c:pt idx="65">
                  <c:v>8.847242922079393E-50</c:v>
                </c:pt>
                <c:pt idx="66">
                  <c:v>1.6996912784823259E-49</c:v>
                </c:pt>
                <c:pt idx="67">
                  <c:v>3.2593712904475139E-49</c:v>
                </c:pt>
                <c:pt idx="68">
                  <c:v>6.2387749780765642E-49</c:v>
                </c:pt>
                <c:pt idx="69">
                  <c:v>1.1919732342416311E-48</c:v>
                </c:pt>
                <c:pt idx="70">
                  <c:v>2.2731881381220367E-48</c:v>
                </c:pt>
                <c:pt idx="71">
                  <c:v>4.3271899007381421E-48</c:v>
                </c:pt>
                <c:pt idx="72">
                  <c:v>8.2220142369934253E-48</c:v>
                </c:pt>
                <c:pt idx="73">
                  <c:v>1.5593808265622663E-47</c:v>
                </c:pt>
                <c:pt idx="74">
                  <c:v>2.9520781583313628E-47</c:v>
                </c:pt>
                <c:pt idx="75">
                  <c:v>5.5783429289063897E-47</c:v>
                </c:pt>
                <c:pt idx="76">
                  <c:v>1.052165996797626E-46</c:v>
                </c:pt>
                <c:pt idx="77">
                  <c:v>1.9809112197651746E-46</c:v>
                </c:pt>
                <c:pt idx="78">
                  <c:v>3.7226092927333477E-46</c:v>
                </c:pt>
                <c:pt idx="79">
                  <c:v>6.9828320793535526E-46</c:v>
                </c:pt>
                <c:pt idx="80">
                  <c:v>1.3074269584003368E-45</c:v>
                </c:pt>
                <c:pt idx="81">
                  <c:v>2.4434585083270631E-45</c:v>
                </c:pt>
                <c:pt idx="82">
                  <c:v>4.558208618251497E-45</c:v>
                </c:pt>
                <c:pt idx="83">
                  <c:v>8.4876042770942257E-45</c:v>
                </c:pt>
                <c:pt idx="84">
                  <c:v>1.5775304249675155E-44</c:v>
                </c:pt>
                <c:pt idx="85">
                  <c:v>2.9266585784946451E-44</c:v>
                </c:pt>
                <c:pt idx="86">
                  <c:v>5.4196104796511988E-44</c:v>
                </c:pt>
                <c:pt idx="87">
                  <c:v>1.0017648354205427E-43</c:v>
                </c:pt>
                <c:pt idx="88">
                  <c:v>1.8482690347498737E-43</c:v>
                </c:pt>
                <c:pt idx="89">
                  <c:v>3.4038176687724429E-43</c:v>
                </c:pt>
                <c:pt idx="90">
                  <c:v>6.2570422142521651E-43</c:v>
                </c:pt>
                <c:pt idx="91">
                  <c:v>1.1480837704071279E-42</c:v>
                </c:pt>
                <c:pt idx="92">
                  <c:v>2.1027118698248353E-42</c:v>
                </c:pt>
                <c:pt idx="93">
                  <c:v>3.8440378110927534E-42</c:v>
                </c:pt>
                <c:pt idx="94">
                  <c:v>7.0145082666279457E-42</c:v>
                </c:pt>
                <c:pt idx="95">
                  <c:v>1.2776400227138981E-41</c:v>
                </c:pt>
                <c:pt idx="96">
                  <c:v>2.3228516819706214E-41</c:v>
                </c:pt>
                <c:pt idx="97">
                  <c:v>4.2153743502752714E-41</c:v>
                </c:pt>
                <c:pt idx="98">
                  <c:v>7.6357642778362824E-41</c:v>
                </c:pt>
                <c:pt idx="99">
                  <c:v>1.3806085962679318E-40</c:v>
                </c:pt>
                <c:pt idx="100">
                  <c:v>2.4916688875423059E-40</c:v>
                </c:pt>
                <c:pt idx="101">
                  <c:v>4.4886090579491815E-40</c:v>
                </c:pt>
                <c:pt idx="102">
                  <c:v>8.071140912380467E-40</c:v>
                </c:pt>
                <c:pt idx="103">
                  <c:v>1.4486376679775693E-39</c:v>
                </c:pt>
                <c:pt idx="104">
                  <c:v>2.5952925119293265E-39</c:v>
                </c:pt>
                <c:pt idx="105">
                  <c:v>4.6410318583558085E-39</c:v>
                </c:pt>
                <c:pt idx="106">
                  <c:v>8.2840837632331668E-39</c:v>
                </c:pt>
                <c:pt idx="107">
                  <c:v>1.4759651710911925E-38</c:v>
                </c:pt>
                <c:pt idx="108">
                  <c:v>2.6248798753202955E-38</c:v>
                </c:pt>
                <c:pt idx="109">
                  <c:v>4.6595551133532199E-38</c:v>
                </c:pt>
                <c:pt idx="110">
                  <c:v>8.2562183222842109E-38</c:v>
                </c:pt>
                <c:pt idx="111">
                  <c:v>1.4602243299765652E-37</c:v>
                </c:pt>
                <c:pt idx="112">
                  <c:v>2.5778621378606223E-37</c:v>
                </c:pt>
                <c:pt idx="113">
                  <c:v>4.5425685673226897E-37</c:v>
                </c:pt>
                <c:pt idx="114">
                  <c:v>7.9899670981576083E-37</c:v>
                </c:pt>
                <c:pt idx="115">
                  <c:v>1.402782005982774E-36</c:v>
                </c:pt>
                <c:pt idx="116">
                  <c:v>2.4583124339276124E-36</c:v>
                </c:pt>
                <c:pt idx="117">
                  <c:v>4.3001703970857136E-36</c:v>
                </c:pt>
                <c:pt idx="118">
                  <c:v>7.508202001611835E-36</c:v>
                </c:pt>
                <c:pt idx="119">
                  <c:v>1.3085427864142014E-35</c:v>
                </c:pt>
                <c:pt idx="120">
                  <c:v>2.2763634449243207E-35</c:v>
                </c:pt>
                <c:pt idx="121">
                  <c:v>3.9527283989719782E-35</c:v>
                </c:pt>
                <c:pt idx="122">
                  <c:v>6.8510011605865802E-35</c:v>
                </c:pt>
                <c:pt idx="123">
                  <c:v>1.1852577511638472E-34</c:v>
                </c:pt>
                <c:pt idx="124">
                  <c:v>2.0467898899483708E-34</c:v>
                </c:pt>
                <c:pt idx="125">
                  <c:v>3.5280555783295779E-34</c:v>
                </c:pt>
                <c:pt idx="126">
                  <c:v>6.0701478455041702E-34</c:v>
                </c:pt>
                <c:pt idx="127">
                  <c:v>1.0424730004890885E-33</c:v>
                </c:pt>
                <c:pt idx="128">
                  <c:v>1.7870308856456418E-33</c:v>
                </c:pt>
                <c:pt idx="129">
                  <c:v>3.0577431174854095E-33</c:v>
                </c:pt>
                <c:pt idx="130">
                  <c:v>5.2224180286976563E-33</c:v>
                </c:pt>
                <c:pt idx="131">
                  <c:v>8.9031555805508166E-33</c:v>
                </c:pt>
                <c:pt idx="132">
                  <c:v>1.515018685410577E-32</c:v>
                </c:pt>
                <c:pt idx="133">
                  <c:v>2.5733195045057671E-32</c:v>
                </c:pt>
                <c:pt idx="134">
                  <c:v>4.3628585245014804E-32</c:v>
                </c:pt>
                <c:pt idx="135">
                  <c:v>7.3832954019237853E-32</c:v>
                </c:pt>
                <c:pt idx="136">
                  <c:v>1.2471855058305797E-31</c:v>
                </c:pt>
                <c:pt idx="137">
                  <c:v>2.1028755009264883E-31</c:v>
                </c:pt>
                <c:pt idx="138">
                  <c:v>3.5391401713768936E-31</c:v>
                </c:pt>
                <c:pt idx="139">
                  <c:v>5.9454353622651417E-31</c:v>
                </c:pt>
                <c:pt idx="140">
                  <c:v>9.9694512969706346E-31</c:v>
                </c:pt>
                <c:pt idx="141">
                  <c:v>1.6686319164255697E-30</c:v>
                </c:pt>
                <c:pt idx="142">
                  <c:v>2.7877352863339983E-30</c:v>
                </c:pt>
                <c:pt idx="143">
                  <c:v>4.648835879574496E-30</c:v>
                </c:pt>
                <c:pt idx="144">
                  <c:v>7.7381758046673431E-30</c:v>
                </c:pt>
                <c:pt idx="145">
                  <c:v>1.2856852639791422E-29</c:v>
                </c:pt>
                <c:pt idx="146">
                  <c:v>2.1322220788572751E-29</c:v>
                </c:pt>
                <c:pt idx="147">
                  <c:v>3.5296521051970071E-29</c:v>
                </c:pt>
                <c:pt idx="148">
                  <c:v>5.8322087979730914E-29</c:v>
                </c:pt>
                <c:pt idx="149">
                  <c:v>9.6191328188859539E-29</c:v>
                </c:pt>
                <c:pt idx="150">
                  <c:v>1.5835817026486699E-28</c:v>
                </c:pt>
                <c:pt idx="151">
                  <c:v>2.6022362636452488E-28</c:v>
                </c:pt>
                <c:pt idx="152">
                  <c:v>4.2682973839215883E-28</c:v>
                </c:pt>
                <c:pt idx="153">
                  <c:v>6.9881836830862421E-28</c:v>
                </c:pt>
                <c:pt idx="154">
                  <c:v>1.1420251003248263E-27</c:v>
                </c:pt>
                <c:pt idx="155">
                  <c:v>1.8628963110287353E-27</c:v>
                </c:pt>
                <c:pt idx="156">
                  <c:v>3.0332165159705287E-27</c:v>
                </c:pt>
                <c:pt idx="157">
                  <c:v>4.9296925829036562E-27</c:v>
                </c:pt>
                <c:pt idx="158">
                  <c:v>7.997200024678377E-27</c:v>
                </c:pt>
                <c:pt idx="159">
                  <c:v>1.2949642405569565E-26</c:v>
                </c:pt>
                <c:pt idx="160">
                  <c:v>2.093048486211541E-26</c:v>
                </c:pt>
                <c:pt idx="161">
                  <c:v>3.3767779103335716E-26</c:v>
                </c:pt>
                <c:pt idx="162">
                  <c:v>5.4378522484486229E-26</c:v>
                </c:pt>
                <c:pt idx="163">
                  <c:v>8.7408567782155414E-26</c:v>
                </c:pt>
                <c:pt idx="164">
                  <c:v>1.4024335774310315E-25</c:v>
                </c:pt>
                <c:pt idx="165">
                  <c:v>2.2460131472455077E-25</c:v>
                </c:pt>
                <c:pt idx="166">
                  <c:v>3.5904094885995032E-25</c:v>
                </c:pt>
                <c:pt idx="167">
                  <c:v>5.7289808135273878E-25</c:v>
                </c:pt>
                <c:pt idx="168">
                  <c:v>9.1245708675115543E-25</c:v>
                </c:pt>
                <c:pt idx="169">
                  <c:v>1.4506051843518263E-24</c:v>
                </c:pt>
                <c:pt idx="170">
                  <c:v>2.3019065989281341E-24</c:v>
                </c:pt>
                <c:pt idx="171">
                  <c:v>3.6460940463295915E-24</c:v>
                </c:pt>
                <c:pt idx="172">
                  <c:v>5.7646073493894659E-24</c:v>
                </c:pt>
                <c:pt idx="173">
                  <c:v>9.0973162342723927E-24</c:v>
                </c:pt>
                <c:pt idx="174">
                  <c:v>1.4330407759752785E-23</c:v>
                </c:pt>
                <c:pt idx="175">
                  <c:v>2.2532298732611544E-23</c:v>
                </c:pt>
                <c:pt idx="176">
                  <c:v>3.5363411025590708E-23</c:v>
                </c:pt>
                <c:pt idx="177">
                  <c:v>5.5399327541823323E-23</c:v>
                </c:pt>
                <c:pt idx="178">
                  <c:v>8.6627650037981295E-23</c:v>
                </c:pt>
                <c:pt idx="179">
                  <c:v>1.3521045354913853E-22</c:v>
                </c:pt>
                <c:pt idx="180">
                  <c:v>2.1065205574290228E-22</c:v>
                </c:pt>
                <c:pt idx="181">
                  <c:v>3.2758411181463199E-22</c:v>
                </c:pt>
                <c:pt idx="182">
                  <c:v>5.0848910714096913E-22</c:v>
                </c:pt>
                <c:pt idx="183">
                  <c:v>7.8784752294971383E-22</c:v>
                </c:pt>
                <c:pt idx="184">
                  <c:v>1.2184406786498418E-21</c:v>
                </c:pt>
                <c:pt idx="185">
                  <c:v>1.8809112401180193E-21</c:v>
                </c:pt>
                <c:pt idx="186">
                  <c:v>2.8982370872988236E-21</c:v>
                </c:pt>
                <c:pt idx="187">
                  <c:v>4.4576012178896097E-21</c:v>
                </c:pt>
                <c:pt idx="188">
                  <c:v>6.8433730183201129E-21</c:v>
                </c:pt>
                <c:pt idx="189">
                  <c:v>1.0486749858232302E-20</c:v>
                </c:pt>
                <c:pt idx="190">
                  <c:v>1.6040330061002375E-20</c:v>
                </c:pt>
                <c:pt idx="191">
                  <c:v>2.4489921220950078E-20</c:v>
                </c:pt>
                <c:pt idx="192">
                  <c:v>3.7321850736003013E-20</c:v>
                </c:pt>
                <c:pt idx="193">
                  <c:v>5.6772844085252404E-20</c:v>
                </c:pt>
                <c:pt idx="194">
                  <c:v>8.6202493129733054E-20</c:v>
                </c:pt>
                <c:pt idx="195">
                  <c:v>1.3064737794029388E-19</c:v>
                </c:pt>
                <c:pt idx="196">
                  <c:v>1.976438318793742E-19</c:v>
                </c:pt>
                <c:pt idx="197">
                  <c:v>2.9844721365117698E-19</c:v>
                </c:pt>
                <c:pt idx="198">
                  <c:v>4.4983525333722053E-19</c:v>
                </c:pt>
                <c:pt idx="199">
                  <c:v>6.7677006868774801E-19</c:v>
                </c:pt>
                <c:pt idx="200">
                  <c:v>1.0163200517322039E-18</c:v>
                </c:pt>
                <c:pt idx="201">
                  <c:v>1.5234266241658125E-18</c:v>
                </c:pt>
                <c:pt idx="202">
                  <c:v>2.2793671465034312E-18</c:v>
                </c:pt>
                <c:pt idx="203">
                  <c:v>3.4041502725609654E-18</c:v>
                </c:pt>
                <c:pt idx="204">
                  <c:v>5.0746355579293245E-18</c:v>
                </c:pt>
                <c:pt idx="205">
                  <c:v>7.5509690316549087E-18</c:v>
                </c:pt>
                <c:pt idx="206">
                  <c:v>1.1215075870789541E-17</c:v>
                </c:pt>
                <c:pt idx="207">
                  <c:v>1.6626599618006664E-17</c:v>
                </c:pt>
                <c:pt idx="208">
                  <c:v>2.4604036208655488E-17</c:v>
                </c:pt>
                <c:pt idx="209">
                  <c:v>3.6342179756454823E-17</c:v>
                </c:pt>
                <c:pt idx="210">
                  <c:v>5.3581798003234096E-17</c:v>
                </c:pt>
                <c:pt idx="211">
                  <c:v>7.8854283401834385E-17</c:v>
                </c:pt>
                <c:pt idx="212">
                  <c:v>1.1583371679520097E-16</c:v>
                </c:pt>
                <c:pt idx="213">
                  <c:v>1.6984250648824458E-16</c:v>
                </c:pt>
                <c:pt idx="214">
                  <c:v>2.4857616576543818E-16</c:v>
                </c:pt>
                <c:pt idx="215">
                  <c:v>3.6314015550521827E-16</c:v>
                </c:pt>
                <c:pt idx="216">
                  <c:v>5.2953023395534395E-16</c:v>
                </c:pt>
                <c:pt idx="217">
                  <c:v>7.7074185484573592E-16</c:v>
                </c:pt>
                <c:pt idx="218">
                  <c:v>1.1197699845708836E-15</c:v>
                </c:pt>
                <c:pt idx="219">
                  <c:v>1.6238667756682144E-15</c:v>
                </c:pt>
                <c:pt idx="220">
                  <c:v>2.3505725835955122E-15</c:v>
                </c:pt>
                <c:pt idx="221">
                  <c:v>3.3962420313551425E-15</c:v>
                </c:pt>
                <c:pt idx="222">
                  <c:v>4.8980734621723404E-15</c:v>
                </c:pt>
                <c:pt idx="223">
                  <c:v>7.0510476962726572E-15</c:v>
                </c:pt>
                <c:pt idx="224">
                  <c:v>1.0131732299895852E-14</c:v>
                </c:pt>
                <c:pt idx="225">
                  <c:v>1.4531667635627791E-14</c:v>
                </c:pt>
                <c:pt idx="226">
                  <c:v>2.0804098534715592E-14</c:v>
                </c:pt>
                <c:pt idx="227">
                  <c:v>2.9729256211135881E-14</c:v>
                </c:pt>
                <c:pt idx="228">
                  <c:v>4.2405372406097049E-14</c:v>
                </c:pt>
                <c:pt idx="229">
                  <c:v>6.0375315777353124E-14</c:v>
                </c:pt>
                <c:pt idx="230">
                  <c:v>8.5802441306317927E-14</c:v>
                </c:pt>
                <c:pt idx="231">
                  <c:v>1.2171429010560789E-13</c:v>
                </c:pt>
                <c:pt idx="232">
                  <c:v>1.7233964417769514E-13</c:v>
                </c:pt>
                <c:pt idx="233">
                  <c:v>2.435737651124319E-13</c:v>
                </c:pt>
                <c:pt idx="234">
                  <c:v>3.4361927946725078E-13</c:v>
                </c:pt>
                <c:pt idx="235">
                  <c:v>4.8386725425337721E-13</c:v>
                </c:pt>
                <c:pt idx="236">
                  <c:v>6.8010604891914702E-13</c:v>
                </c:pt>
                <c:pt idx="237">
                  <c:v>9.5417654938362757E-13</c:v>
                </c:pt>
                <c:pt idx="238">
                  <c:v>1.3362340552884867E-12</c:v>
                </c:pt>
                <c:pt idx="239">
                  <c:v>1.8678329359876919E-12</c:v>
                </c:pt>
                <c:pt idx="240">
                  <c:v>2.6061248555601709E-12</c:v>
                </c:pt>
                <c:pt idx="241">
                  <c:v>3.6295610300519381E-12</c:v>
                </c:pt>
                <c:pt idx="242">
                  <c:v>5.0456216833768829E-12</c:v>
                </c:pt>
                <c:pt idx="243">
                  <c:v>7.0012721766919496E-12</c:v>
                </c:pt>
                <c:pt idx="244">
                  <c:v>9.6970790111937214E-12</c:v>
                </c:pt>
                <c:pt idx="245">
                  <c:v>1.3406228059095794E-11</c:v>
                </c:pt>
                <c:pt idx="246">
                  <c:v>1.85000953979876E-11</c:v>
                </c:pt>
                <c:pt idx="247">
                  <c:v>2.5482558427907583E-11</c:v>
                </c:pt>
                <c:pt idx="248">
                  <c:v>3.5035940922947065E-11</c:v>
                </c:pt>
                <c:pt idx="249">
                  <c:v>4.8082411180166522E-11</c:v>
                </c:pt>
                <c:pt idx="250">
                  <c:v>6.5865863022127312E-11</c:v>
                </c:pt>
                <c:pt idx="251">
                  <c:v>9.0060889328226676E-11</c:v>
                </c:pt>
                <c:pt idx="252">
                  <c:v>1.2291751502193876E-10</c:v>
                </c:pt>
                <c:pt idx="253">
                  <c:v>1.6745302915735654E-10</c:v>
                </c:pt>
                <c:pt idx="254">
                  <c:v>2.2770572014274456E-10</c:v>
                </c:pt>
                <c:pt idx="255">
                  <c:v>3.0906979843830077E-10</c:v>
                </c:pt>
                <c:pt idx="256">
                  <c:v>4.1873657186860454E-10</c:v>
                </c:pt>
                <c:pt idx="257">
                  <c:v>5.6627438029638307E-10</c:v>
                </c:pt>
                <c:pt idx="258">
                  <c:v>7.6438935377416849E-10</c:v>
                </c:pt>
                <c:pt idx="259">
                  <c:v>1.0299213044238774E-9</c:v>
                </c:pt>
                <c:pt idx="260">
                  <c:v>1.3851447169680457E-9</c:v>
                </c:pt>
                <c:pt idx="261">
                  <c:v>1.8594647678150337E-9</c:v>
                </c:pt>
                <c:pt idx="262">
                  <c:v>2.4916237046460324E-9</c:v>
                </c:pt>
                <c:pt idx="263">
                  <c:v>3.3325651616835245E-9</c:v>
                </c:pt>
                <c:pt idx="264">
                  <c:v>4.4491448152507551E-9</c:v>
                </c:pt>
                <c:pt idx="265">
                  <c:v>5.9289273625976221E-9</c:v>
                </c:pt>
                <c:pt idx="266">
                  <c:v>7.8863748073317011E-9</c:v>
                </c:pt>
                <c:pt idx="267">
                  <c:v>1.0470812751739992E-8</c:v>
                </c:pt>
                <c:pt idx="268">
                  <c:v>1.3876663878998211E-8</c:v>
                </c:pt>
                <c:pt idx="269">
                  <c:v>1.835656601915308E-8</c:v>
                </c:pt>
                <c:pt idx="270">
                  <c:v>2.4238152195905079E-8</c:v>
                </c:pt>
                <c:pt idx="271">
                  <c:v>3.1945469235282036E-8</c:v>
                </c:pt>
                <c:pt idx="272">
                  <c:v>4.2026258858224878E-8</c:v>
                </c:pt>
                <c:pt idx="273">
                  <c:v>5.5186631548452167E-8</c:v>
                </c:pt>
                <c:pt idx="274">
                  <c:v>7.233504201211617E-8</c:v>
                </c:pt>
                <c:pt idx="275">
                  <c:v>9.4637941529090238E-8</c:v>
                </c:pt>
                <c:pt idx="276">
                  <c:v>1.235900559000522E-7</c:v>
                </c:pt>
                <c:pt idx="277">
                  <c:v>1.6110294070154501E-7</c:v>
                </c:pt>
                <c:pt idx="278">
                  <c:v>2.0961632521717859E-7</c:v>
                </c:pt>
                <c:pt idx="279">
                  <c:v>2.7223780485492834E-7</c:v>
                </c:pt>
                <c:pt idx="280">
                  <c:v>3.529177171500207E-7</c:v>
                </c:pt>
                <c:pt idx="281">
                  <c:v>4.566675835129615E-7</c:v>
                </c:pt>
                <c:pt idx="282">
                  <c:v>5.8983237054637792E-7</c:v>
                </c:pt>
                <c:pt idx="283">
                  <c:v>7.6042908293599554E-7</c:v>
                </c:pt>
                <c:pt idx="284">
                  <c:v>9.7856691690528752E-7</c:v>
                </c:pt>
                <c:pt idx="285">
                  <c:v>1.2569674630844848E-6</c:v>
                </c:pt>
                <c:pt idx="286">
                  <c:v>1.6116073477853527E-6</c:v>
                </c:pt>
                <c:pt idx="287">
                  <c:v>2.0625103544839864E-6</c:v>
                </c:pt>
                <c:pt idx="288">
                  <c:v>2.6347216019370614E-6</c:v>
                </c:pt>
                <c:pt idx="289">
                  <c:v>3.3595029195435269E-6</c:v>
                </c:pt>
                <c:pt idx="290">
                  <c:v>4.275796322595259E-6</c:v>
                </c:pt>
                <c:pt idx="291">
                  <c:v>5.4320116407034233E-6</c:v>
                </c:pt>
                <c:pt idx="292">
                  <c:v>6.8882051071414854E-6</c:v>
                </c:pt>
                <c:pt idx="293">
                  <c:v>8.7187283166197281E-6</c:v>
                </c:pt>
                <c:pt idx="294">
                  <c:v>1.1015441673664361E-5</c:v>
                </c:pt>
                <c:pt idx="295">
                  <c:v>1.3891603582464975E-5</c:v>
                </c:pt>
                <c:pt idx="296">
                  <c:v>1.7486566501711198E-5</c:v>
                </c:pt>
                <c:pt idx="297">
                  <c:v>2.1971433966060024E-5</c:v>
                </c:pt>
                <c:pt idx="298">
                  <c:v>2.7555859152696428E-5</c:v>
                </c:pt>
                <c:pt idx="299">
                  <c:v>3.4496195971424089E-5</c:v>
                </c:pt>
                <c:pt idx="300">
                  <c:v>4.3105248434036074E-5</c:v>
                </c:pt>
                <c:pt idx="301">
                  <c:v>5.3763903694732897E-5</c:v>
                </c:pt>
                <c:pt idx="302">
                  <c:v>6.6934979152690168E-5</c:v>
                </c:pt>
                <c:pt idx="303">
                  <c:v>8.3179664892919542E-5</c:v>
                </c:pt>
                <c:pt idx="304">
                  <c:v>1.0317700004515892E-4</c:v>
                </c:pt>
                <c:pt idx="305">
                  <c:v>1.2774688589653791E-4</c:v>
                </c:pt>
                <c:pt idx="306">
                  <c:v>1.5787721032535301E-4</c:v>
                </c:pt>
                <c:pt idx="307">
                  <c:v>1.9475573782837298E-4</c:v>
                </c:pt>
                <c:pt idx="308">
                  <c:v>2.3980750754819401E-4</c:v>
                </c:pt>
                <c:pt idx="309">
                  <c:v>2.9473857866266153E-4</c:v>
                </c:pt>
                <c:pt idx="310">
                  <c:v>3.6158706858092205E-4</c:v>
                </c:pt>
                <c:pt idx="311">
                  <c:v>4.427825447915397E-4</c:v>
                </c:pt>
                <c:pt idx="312">
                  <c:v>5.4121495597329839E-4</c:v>
                </c:pt>
                <c:pt idx="313">
                  <c:v>6.6031442197474264E-4</c:v>
                </c:pt>
                <c:pt idx="314">
                  <c:v>8.0414334514151476E-4</c:v>
                </c:pt>
                <c:pt idx="315">
                  <c:v>9.7750245660845557E-4</c:v>
                </c:pt>
                <c:pt idx="316">
                  <c:v>1.1860525696579434E-3</c:v>
                </c:pt>
                <c:pt idx="317">
                  <c:v>1.4364539768064177E-3</c:v>
                </c:pt>
                <c:pt idx="318">
                  <c:v>1.7365255962440858E-3</c:v>
                </c:pt>
                <c:pt idx="319">
                  <c:v>2.0954261444923318E-3</c:v>
                </c:pt>
                <c:pt idx="320">
                  <c:v>2.5238597830294302E-3</c:v>
                </c:pt>
                <c:pt idx="321">
                  <c:v>3.0343088539850249E-3</c:v>
                </c:pt>
                <c:pt idx="322">
                  <c:v>3.6412964800350269E-3</c:v>
                </c:pt>
                <c:pt idx="323">
                  <c:v>4.3616819519178892E-3</c:v>
                </c:pt>
                <c:pt idx="324">
                  <c:v>5.2149919584410717E-3</c:v>
                </c:pt>
                <c:pt idx="325">
                  <c:v>6.2237908226513679E-3</c:v>
                </c:pt>
                <c:pt idx="326">
                  <c:v>7.4140929874880693E-3</c:v>
                </c:pt>
                <c:pt idx="327">
                  <c:v>8.8158210374905642E-3</c:v>
                </c:pt>
                <c:pt idx="328">
                  <c:v>1.0463312542061317E-2</c:v>
                </c:pt>
                <c:pt idx="329">
                  <c:v>1.2395878951802055E-2</c:v>
                </c:pt>
                <c:pt idx="330">
                  <c:v>1.4658419663354601E-2</c:v>
                </c:pt>
                <c:pt idx="331">
                  <c:v>1.7302094180290488E-2</c:v>
                </c:pt>
                <c:pt idx="332">
                  <c:v>2.0385055027808272E-2</c:v>
                </c:pt>
                <c:pt idx="333">
                  <c:v>2.3973243716975481E-2</c:v>
                </c:pt>
                <c:pt idx="334">
                  <c:v>2.8141251589583603E-2</c:v>
                </c:pt>
                <c:pt idx="335">
                  <c:v>3.297324679711703E-2</c:v>
                </c:pt>
                <c:pt idx="336">
                  <c:v>3.8563967967014501E-2</c:v>
                </c:pt>
                <c:pt idx="337">
                  <c:v>4.5019784277164819E-2</c:v>
                </c:pt>
                <c:pt idx="338">
                  <c:v>5.2459820687279085E-2</c:v>
                </c:pt>
                <c:pt idx="339">
                  <c:v>6.1017145956640734E-2</c:v>
                </c:pt>
                <c:pt idx="340">
                  <c:v>7.0840019806724192E-2</c:v>
                </c:pt>
                <c:pt idx="341">
                  <c:v>8.209319416143189E-2</c:v>
                </c:pt>
                <c:pt idx="342">
                  <c:v>9.4959261816947096E-2</c:v>
                </c:pt>
                <c:pt idx="343">
                  <c:v>0.10964004416018236</c:v>
                </c:pt>
                <c:pt idx="344">
                  <c:v>0.12635800767572561</c:v>
                </c:pt>
                <c:pt idx="345">
                  <c:v>0.14535769696612941</c:v>
                </c:pt>
                <c:pt idx="346">
                  <c:v>0.16690716987373541</c:v>
                </c:pt>
                <c:pt idx="347">
                  <c:v>0.19129941805297235</c:v>
                </c:pt>
                <c:pt idx="348">
                  <c:v>0.21885375402421384</c:v>
                </c:pt>
                <c:pt idx="349">
                  <c:v>0.24991714337297052</c:v>
                </c:pt>
                <c:pt idx="350">
                  <c:v>0.28486545837596994</c:v>
                </c:pt>
                <c:pt idx="351">
                  <c:v>0.32410462697845255</c:v>
                </c:pt>
                <c:pt idx="352">
                  <c:v>0.36807164876004894</c:v>
                </c:pt>
                <c:pt idx="353">
                  <c:v>0.41723544736029339</c:v>
                </c:pt>
                <c:pt idx="354">
                  <c:v>0.4720975268443372</c:v>
                </c:pt>
                <c:pt idx="355">
                  <c:v>0.53319239773416349</c:v>
                </c:pt>
                <c:pt idx="356">
                  <c:v>0.60108773697361495</c:v>
                </c:pt>
                <c:pt idx="357">
                  <c:v>0.67638424500245253</c:v>
                </c:pt>
                <c:pt idx="358">
                  <c:v>0.75971516245293791</c:v>
                </c:pt>
                <c:pt idx="359">
                  <c:v>0.85174540881974758</c:v>
                </c:pt>
                <c:pt idx="360">
                  <c:v>0.95317030585732521</c:v>
                </c:pt>
                <c:pt idx="361">
                  <c:v>1.0647138494922694</c:v>
                </c:pt>
                <c:pt idx="362">
                  <c:v>1.1871264957622354</c:v>
                </c:pt>
                <c:pt idx="363">
                  <c:v>1.3211824287610832</c:v>
                </c:pt>
                <c:pt idx="364">
                  <c:v>1.4676762818288587</c:v>
                </c:pt>
                <c:pt idx="365">
                  <c:v>1.6274192873109901</c:v>
                </c:pt>
                <c:pt idx="366">
                  <c:v>1.8012348351482803</c:v>
                </c:pt>
                <c:pt idx="367">
                  <c:v>1.9899534263589025</c:v>
                </c:pt>
                <c:pt idx="368">
                  <c:v>2.1944070141309884</c:v>
                </c:pt>
                <c:pt idx="369">
                  <c:v>2.4154227327379205</c:v>
                </c:pt>
                <c:pt idx="370">
                  <c:v>2.6538160227780914</c:v>
                </c:pt>
                <c:pt idx="371">
                  <c:v>2.9103831702667136</c:v>
                </c:pt>
                <c:pt idx="372">
                  <c:v>3.1858932867892746</c:v>
                </c:pt>
                <c:pt idx="373">
                  <c:v>3.4810797681632804</c:v>
                </c:pt>
                <c:pt idx="374">
                  <c:v>3.7966312797250867</c:v>
                </c:pt>
                <c:pt idx="375">
                  <c:v>4.1331823273199157</c:v>
                </c:pt>
                <c:pt idx="376">
                  <c:v>4.4913034841637192</c:v>
                </c:pt>
                <c:pt idx="377">
                  <c:v>4.8714913547864525</c:v>
                </c:pt>
                <c:pt idx="378">
                  <c:v>5.2741583680624737</c:v>
                </c:pt>
                <c:pt idx="379">
                  <c:v>5.6996225016773767</c:v>
                </c:pt>
                <c:pt idx="380">
                  <c:v>6.1480970500540595</c:v>
                </c:pt>
                <c:pt idx="381">
                  <c:v>6.6196805565404979</c:v>
                </c:pt>
                <c:pt idx="382">
                  <c:v>7.1143470383223013</c:v>
                </c:pt>
                <c:pt idx="383">
                  <c:v>7.631936638841645</c:v>
                </c:pt>
                <c:pt idx="384">
                  <c:v>8.1721468472658234</c:v>
                </c:pt>
                <c:pt idx="385">
                  <c:v>8.7345244275508964</c:v>
                </c:pt>
                <c:pt idx="386">
                  <c:v>9.3184582007044323</c:v>
                </c:pt>
                <c:pt idx="387">
                  <c:v>9.9231728228048262</c:v>
                </c:pt>
                <c:pt idx="388">
                  <c:v>10.547723698050296</c:v>
                </c:pt>
                <c:pt idx="389">
                  <c:v>11.190993160488413</c:v>
                </c:pt>
                <c:pt idx="390">
                  <c:v>11.851688050054166</c:v>
                </c:pt>
                <c:pt idx="391">
                  <c:v>12.528338798100375</c:v>
                </c:pt>
                <c:pt idx="392">
                  <c:v>13.219300124761329</c:v>
                </c:pt>
                <c:pt idx="393">
                  <c:v>13.92275343531912</c:v>
                </c:pt>
                <c:pt idx="394">
                  <c:v>14.636710985360319</c:v>
                </c:pt>
                <c:pt idx="395">
                  <c:v>15.359021865085257</c:v>
                </c:pt>
                <c:pt idx="396">
                  <c:v>16.087379831877726</c:v>
                </c:pt>
                <c:pt idx="397">
                  <c:v>16.819332997421057</c:v>
                </c:pt>
                <c:pt idx="398">
                  <c:v>17.552295351560844</c:v>
                </c:pt>
                <c:pt idx="399">
                  <c:v>18.283560080109726</c:v>
                </c:pt>
                <c:pt idx="400">
                  <c:v>19.01031460824257</c:v>
                </c:pt>
                <c:pt idx="401">
                  <c:v>19.729657275447902</c:v>
                </c:pt>
                <c:pt idx="402">
                  <c:v>20.438615522610078</c:v>
                </c:pt>
                <c:pt idx="403">
                  <c:v>21.134165447136379</c:v>
                </c:pt>
                <c:pt idx="404">
                  <c:v>21.813252558559316</c:v>
                </c:pt>
                <c:pt idx="405">
                  <c:v>22.472813545176489</c:v>
                </c:pt>
                <c:pt idx="406">
                  <c:v>23.109798842466027</c:v>
                </c:pt>
                <c:pt idx="407">
                  <c:v>23.721195776638432</c:v>
                </c:pt>
                <c:pt idx="408">
                  <c:v>24.304052042127985</c:v>
                </c:pt>
                <c:pt idx="409">
                  <c:v>24.85549926042048</c:v>
                </c:pt>
                <c:pt idx="410">
                  <c:v>25.372776359641875</c:v>
                </c:pt>
                <c:pt idx="411">
                  <c:v>25.853252510021619</c:v>
                </c:pt>
                <c:pt idx="412">
                  <c:v>26.294449349860674</c:v>
                </c:pt>
                <c:pt idx="413">
                  <c:v>26.694062240075471</c:v>
                </c:pt>
                <c:pt idx="414">
                  <c:v>27.049980292783257</c:v>
                </c:pt>
                <c:pt idx="415">
                  <c:v>27.360304930697183</c:v>
                </c:pt>
                <c:pt idx="416">
                  <c:v>27.623366749192307</c:v>
                </c:pt>
                <c:pt idx="417">
                  <c:v>27.837740471597659</c:v>
                </c:pt>
                <c:pt idx="418">
                  <c:v>28.002257810304222</c:v>
                </c:pt>
                <c:pt idx="419">
                  <c:v>28.116018071330817</c:v>
                </c:pt>
                <c:pt idx="420">
                  <c:v>28.178396367674996</c:v>
                </c:pt>
                <c:pt idx="421">
                  <c:v>28.189049336658815</c:v>
                </c:pt>
                <c:pt idx="422">
                  <c:v>28.147918288079993</c:v>
                </c:pt>
                <c:pt idx="423">
                  <c:v>28.0552297427834</c:v>
                </c:pt>
                <c:pt idx="424">
                  <c:v>27.911493354738059</c:v>
                </c:pt>
                <c:pt idx="425">
                  <c:v>27.717497243289014</c:v>
                </c:pt>
                <c:pt idx="426">
                  <c:v>27.474300795397856</c:v>
                </c:pt>
                <c:pt idx="427">
                  <c:v>27.183225029845357</c:v>
                </c:pt>
                <c:pt idx="428">
                  <c:v>26.845840646018956</c:v>
                </c:pt>
                <c:pt idx="429">
                  <c:v>26.46395390855248</c:v>
                </c:pt>
                <c:pt idx="430">
                  <c:v>26.039590545269814</c:v>
                </c:pt>
                <c:pt idx="431">
                  <c:v>25.574977859202892</c:v>
                </c:pt>
                <c:pt idx="432">
                  <c:v>25.072525275557265</c:v>
                </c:pt>
                <c:pt idx="433">
                  <c:v>24.534803561099597</c:v>
                </c:pt>
                <c:pt idx="434">
                  <c:v>23.964522966321187</c:v>
                </c:pt>
                <c:pt idx="435">
                  <c:v>23.364510549743013</c:v>
                </c:pt>
                <c:pt idx="436">
                  <c:v>22.737686948795439</c:v>
                </c:pt>
                <c:pt idx="437">
                  <c:v>22.087042862828291</c:v>
                </c:pt>
                <c:pt idx="438">
                  <c:v>21.415615511053577</c:v>
                </c:pt>
                <c:pt idx="439">
                  <c:v>20.726465321732952</c:v>
                </c:pt>
                <c:pt idx="440">
                  <c:v>20.022653098896456</c:v>
                </c:pt>
                <c:pt idx="441">
                  <c:v>19.307217899579996</c:v>
                </c:pt>
                <c:pt idx="442">
                  <c:v>18.583155838308375</c:v>
                </c:pt>
                <c:pt idx="443">
                  <c:v>17.853400016685601</c:v>
                </c:pt>
                <c:pt idx="444">
                  <c:v>17.120801754875885</c:v>
                </c:pt>
                <c:pt idx="445">
                  <c:v>16.38811327888698</c:v>
                </c:pt>
                <c:pt idx="446">
                  <c:v>15.657971993336901</c:v>
                </c:pt>
                <c:pt idx="447">
                  <c:v>14.93288644424096</c:v>
                </c:pt>
                <c:pt idx="448">
                  <c:v>14.215224050740282</c:v>
                </c:pt>
                <c:pt idx="449">
                  <c:v>13.507200659040105</c:v>
                </c:pt>
                <c:pt idx="450">
                  <c:v>12.810871946550433</c:v>
                </c:pt>
                <c:pt idx="451">
                  <c:v>12.128126679714505</c:v>
                </c:pt>
                <c:pt idx="452">
                  <c:v>11.460681805629594</c:v>
                </c:pt>
                <c:pt idx="453">
                  <c:v>10.810079335631414</c:v>
                </c:pt>
                <c:pt idx="454">
                  <c:v>10.177684958807205</c:v>
                </c:pt>
                <c:pt idx="455">
                  <c:v>9.5646883051572988</c:v>
                </c:pt>
                <c:pt idx="456">
                  <c:v>8.9721047620273922</c:v>
                </c:pt>
                <c:pt idx="457">
                  <c:v>8.4007787336221345</c:v>
                </c:pt>
                <c:pt idx="458">
                  <c:v>7.8513882219743536</c:v>
                </c:pt>
                <c:pt idx="459">
                  <c:v>7.3244505987258339</c:v>
                </c:pt>
                <c:pt idx="460">
                  <c:v>6.820329430471249</c:v>
                </c:pt>
                <c:pt idx="461">
                  <c:v>6.3392422161811011</c:v>
                </c:pt>
                <c:pt idx="462">
                  <c:v>5.8812688932669497</c:v>
                </c:pt>
                <c:pt idx="463">
                  <c:v>5.4463609690630461</c:v>
                </c:pt>
                <c:pt idx="464">
                  <c:v>5.0343511367224929</c:v>
                </c:pt>
                <c:pt idx="465">
                  <c:v>4.6449632385876454</c:v>
                </c:pt>
                <c:pt idx="466">
                  <c:v>4.2778224457982219</c:v>
                </c:pt>
                <c:pt idx="467">
                  <c:v>3.9324655300358256</c:v>
                </c:pt>
                <c:pt idx="468">
                  <c:v>3.6083511116502911</c:v>
                </c:pt>
                <c:pt idx="469">
                  <c:v>3.304869777746446</c:v>
                </c:pt>
                <c:pt idx="470">
                  <c:v>3.021353973904632</c:v>
                </c:pt>
                <c:pt idx="471">
                  <c:v>2.7570875838442217</c:v>
                </c:pt>
                <c:pt idx="472">
                  <c:v>2.5113151223039072</c:v>
                </c:pt>
                <c:pt idx="473">
                  <c:v>2.2832504775054399</c:v>
                </c:pt>
                <c:pt idx="474">
                  <c:v>2.0720851506024696</c:v>
                </c:pt>
                <c:pt idx="475">
                  <c:v>1.87699595032443</c:v>
                </c:pt>
                <c:pt idx="476">
                  <c:v>1.6971521114564867</c:v>
                </c:pt>
                <c:pt idx="477">
                  <c:v>1.5317218157202757</c:v>
                </c:pt>
                <c:pt idx="478">
                  <c:v>1.3798781029267229</c:v>
                </c:pt>
                <c:pt idx="479">
                  <c:v>1.2408041688730571</c:v>
                </c:pt>
                <c:pt idx="480">
                  <c:v>1.1136980542829882</c:v>
                </c:pt>
                <c:pt idx="481">
                  <c:v>0.99777673609394335</c:v>
                </c:pt>
                <c:pt idx="482">
                  <c:v>0.89227963854911929</c:v>
                </c:pt>
                <c:pt idx="483">
                  <c:v>0.7964715868435206</c:v>
                </c:pt>
                <c:pt idx="484">
                  <c:v>0.70964523050686124</c:v>
                </c:pt>
                <c:pt idx="485">
                  <c:v>0.63112296730137341</c:v>
                </c:pt>
                <c:pt idx="486">
                  <c:v>0.56025840120089865</c:v>
                </c:pt>
                <c:pt idx="487">
                  <c:v>0.49643737004151428</c:v>
                </c:pt>
                <c:pt idx="488">
                  <c:v>0.43907857974438047</c:v>
                </c:pt>
                <c:pt idx="489">
                  <c:v>0.38763388266639465</c:v>
                </c:pt>
                <c:pt idx="490">
                  <c:v>0.34158823769633123</c:v>
                </c:pt>
                <c:pt idx="491">
                  <c:v>0.30045938924947241</c:v>
                </c:pt>
                <c:pt idx="492">
                  <c:v>0.2637973013898372</c:v>
                </c:pt>
                <c:pt idx="493">
                  <c:v>0.23118338199370983</c:v>
                </c:pt>
                <c:pt idx="494">
                  <c:v>0.20222953022776805</c:v>
                </c:pt>
                <c:pt idx="495">
                  <c:v>0.17657703871394975</c:v>
                </c:pt>
                <c:pt idx="496">
                  <c:v>0.1538953796522621</c:v>
                </c:pt>
                <c:pt idx="497">
                  <c:v>0.13388090192900026</c:v>
                </c:pt>
                <c:pt idx="498">
                  <c:v>0.11625546390375162</c:v>
                </c:pt>
                <c:pt idx="499">
                  <c:v>0.10076502419146641</c:v>
                </c:pt>
                <c:pt idx="500">
                  <c:v>8.7178210377956172E-2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965-4C95-9F17-5AE7ED5F6771}"/>
            </c:ext>
          </c:extLst>
        </c:ser>
        <c:ser>
          <c:idx val="9"/>
          <c:order val="10"/>
          <c:tx>
            <c:v>Gauss 7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A750CR!$L$12:$L$512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965-4C95-9F17-5AE7ED5F6771}"/>
            </c:ext>
          </c:extLst>
        </c:ser>
        <c:ser>
          <c:idx val="10"/>
          <c:order val="11"/>
          <c:tx>
            <c:v>Gauss 8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A750CR!$M$12:$M$512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965-4C95-9F17-5AE7ED5F6771}"/>
            </c:ext>
          </c:extLst>
        </c:ser>
        <c:ser>
          <c:idx val="12"/>
          <c:order val="12"/>
          <c:tx>
            <c:v>Gauss 10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A750CR!$O$12:$O$512</c:f>
              <c:numCache>
                <c:formatCode>General</c:formatCode>
                <c:ptCount val="501"/>
                <c:pt idx="0">
                  <c:v>4.2879476256847058E-82</c:v>
                </c:pt>
                <c:pt idx="1">
                  <c:v>9.8819730932547989E-82</c:v>
                </c:pt>
                <c:pt idx="2">
                  <c:v>2.2732100004115451E-81</c:v>
                </c:pt>
                <c:pt idx="3">
                  <c:v>5.2195990665243727E-81</c:v>
                </c:pt>
                <c:pt idx="4">
                  <c:v>1.1962898765195105E-80</c:v>
                </c:pt>
                <c:pt idx="5">
                  <c:v>2.7367643649246946E-80</c:v>
                </c:pt>
                <c:pt idx="6">
                  <c:v>6.2494252963477755E-80</c:v>
                </c:pt>
                <c:pt idx="7">
                  <c:v>1.424440954313601E-79</c:v>
                </c:pt>
                <c:pt idx="8">
                  <c:v>3.2407872251539786E-79</c:v>
                </c:pt>
                <c:pt idx="9">
                  <c:v>7.3596689716124355E-79</c:v>
                </c:pt>
                <c:pt idx="10">
                  <c:v>1.6682753747290592E-78</c:v>
                </c:pt>
                <c:pt idx="11">
                  <c:v>3.7746691674088829E-78</c:v>
                </c:pt>
                <c:pt idx="12">
                  <c:v>8.5249481078557155E-78</c:v>
                </c:pt>
                <c:pt idx="13">
                  <c:v>1.9217915983740434E-77</c:v>
                </c:pt>
                <c:pt idx="14">
                  <c:v>4.3243668824062935E-77</c:v>
                </c:pt>
                <c:pt idx="15">
                  <c:v>9.7127110975726434E-77</c:v>
                </c:pt>
                <c:pt idx="16">
                  <c:v>2.1775097341607479E-76</c:v>
                </c:pt>
                <c:pt idx="17">
                  <c:v>4.872831963268661E-76</c:v>
                </c:pt>
                <c:pt idx="18">
                  <c:v>1.0884399189920657E-75</c:v>
                </c:pt>
                <c:pt idx="19">
                  <c:v>2.4267731619130521E-75</c:v>
                </c:pt>
                <c:pt idx="20">
                  <c:v>5.4007689897213803E-75</c:v>
                </c:pt>
                <c:pt idx="21">
                  <c:v>1.1997305427715439E-74</c:v>
                </c:pt>
                <c:pt idx="22">
                  <c:v>2.6601953204268679E-74</c:v>
                </c:pt>
                <c:pt idx="23">
                  <c:v>5.8876912963507867E-74</c:v>
                </c:pt>
                <c:pt idx="24">
                  <c:v>1.3007032720575582E-73</c:v>
                </c:pt>
                <c:pt idx="25">
                  <c:v>2.8682244294378639E-73</c:v>
                </c:pt>
                <c:pt idx="26">
                  <c:v>6.3132025630915238E-73</c:v>
                </c:pt>
                <c:pt idx="27">
                  <c:v>1.3870368962335289E-72</c:v>
                </c:pt>
                <c:pt idx="28">
                  <c:v>3.0417813960718022E-72</c:v>
                </c:pt>
                <c:pt idx="29">
                  <c:v>6.6583969224191093E-72</c:v>
                </c:pt>
                <c:pt idx="30">
                  <c:v>1.4548327144579892E-71</c:v>
                </c:pt>
                <c:pt idx="31">
                  <c:v>3.1729127640439614E-71</c:v>
                </c:pt>
                <c:pt idx="32">
                  <c:v>6.907245643394482E-71</c:v>
                </c:pt>
                <c:pt idx="33">
                  <c:v>1.5009055602134981E-70</c:v>
                </c:pt>
                <c:pt idx="34">
                  <c:v>3.2553937680131625E-70</c:v>
                </c:pt>
                <c:pt idx="35">
                  <c:v>7.0478294322845818E-70</c:v>
                </c:pt>
                <c:pt idx="36">
                  <c:v>1.5230316839278111E-69</c:v>
                </c:pt>
                <c:pt idx="37">
                  <c:v>3.285217951309682E-69</c:v>
                </c:pt>
                <c:pt idx="38">
                  <c:v>7.0732845945708457E-69</c:v>
                </c:pt>
                <c:pt idx="39">
                  <c:v>1.5201266516371435E-68</c:v>
                </c:pt>
                <c:pt idx="40">
                  <c:v>3.2609197440121247E-68</c:v>
                </c:pt>
                <c:pt idx="41">
                  <c:v>6.9823584984779368E-68</c:v>
                </c:pt>
                <c:pt idx="42">
                  <c:v>1.4923334447921569E-67</c:v>
                </c:pt>
                <c:pt idx="43">
                  <c:v>3.1836938384025534E-67</c:v>
                </c:pt>
                <c:pt idx="44">
                  <c:v>6.7795117485528161E-67</c:v>
                </c:pt>
                <c:pt idx="45">
                  <c:v>1.4410107955029838E-66</c:v>
                </c:pt>
                <c:pt idx="46">
                  <c:v>3.0572978229676955E-66</c:v>
                </c:pt>
                <c:pt idx="47">
                  <c:v>6.4745554652712478E-66</c:v>
                </c:pt>
                <c:pt idx="48">
                  <c:v>1.3686230822532152E-65</c:v>
                </c:pt>
                <c:pt idx="49">
                  <c:v>2.8877491237468673E-65</c:v>
                </c:pt>
                <c:pt idx="50">
                  <c:v>6.0818647393222905E-65</c:v>
                </c:pt>
                <c:pt idx="51">
                  <c:v>1.2785442093824278E-64</c:v>
                </c:pt>
                <c:pt idx="52">
                  <c:v>2.682850286203025E-64</c:v>
                </c:pt>
                <c:pt idx="53">
                  <c:v>5.619256055774325E-64</c:v>
                </c:pt>
                <c:pt idx="54">
                  <c:v>1.174797199416013E-63</c:v>
                </c:pt>
                <c:pt idx="55">
                  <c:v>2.4515947279573358E-63</c:v>
                </c:pt>
                <c:pt idx="56">
                  <c:v>5.1066506789730975E-63</c:v>
                </c:pt>
                <c:pt idx="57">
                  <c:v>1.0617574549877489E-62</c:v>
                </c:pt>
                <c:pt idx="58">
                  <c:v>2.2035158718704189E-62</c:v>
                </c:pt>
                <c:pt idx="59">
                  <c:v>4.5646632429988389E-62</c:v>
                </c:pt>
                <c:pt idx="60">
                  <c:v>9.4385004101300357E-62</c:v>
                </c:pt>
                <c:pt idx="61">
                  <c:v>1.9480448476532504E-61</c:v>
                </c:pt>
                <c:pt idx="62">
                  <c:v>4.0132535523683848E-61</c:v>
                </c:pt>
                <c:pt idx="63">
                  <c:v>8.2526978061921839E-61</c:v>
                </c:pt>
                <c:pt idx="64">
                  <c:v>1.6939359394466612E-60</c:v>
                </c:pt>
                <c:pt idx="65">
                  <c:v>3.4705612868724591E-60</c:v>
                </c:pt>
                <c:pt idx="66">
                  <c:v>7.0974795471670467E-60</c:v>
                </c:pt>
                <c:pt idx="67">
                  <c:v>1.4488061381775719E-59</c:v>
                </c:pt>
                <c:pt idx="68">
                  <c:v>2.9520118794746438E-59</c:v>
                </c:pt>
                <c:pt idx="69">
                  <c:v>6.0038194071789876E-59</c:v>
                </c:pt>
                <c:pt idx="70">
                  <c:v>1.2188179336320441E-58</c:v>
                </c:pt>
                <c:pt idx="71">
                  <c:v>2.4697429090173107E-58</c:v>
                </c:pt>
                <c:pt idx="72">
                  <c:v>4.9953549688473406E-58</c:v>
                </c:pt>
                <c:pt idx="73">
                  <c:v>1.0085156869383734E-57</c:v>
                </c:pt>
                <c:pt idx="74">
                  <c:v>2.0323600858217436E-57</c:v>
                </c:pt>
                <c:pt idx="75">
                  <c:v>4.0880890960284452E-57</c:v>
                </c:pt>
                <c:pt idx="76">
                  <c:v>8.2080830763913864E-57</c:v>
                </c:pt>
                <c:pt idx="77">
                  <c:v>1.6449959403592727E-56</c:v>
                </c:pt>
                <c:pt idx="78">
                  <c:v>3.2907100195695442E-56</c:v>
                </c:pt>
                <c:pt idx="79">
                  <c:v>6.5707673812240066E-56</c:v>
                </c:pt>
                <c:pt idx="80">
                  <c:v>1.3096168899595583E-55</c:v>
                </c:pt>
                <c:pt idx="81">
                  <c:v>2.605398377597441E-55</c:v>
                </c:pt>
                <c:pt idx="82">
                  <c:v>5.1737531664956625E-55</c:v>
                </c:pt>
                <c:pt idx="83">
                  <c:v>1.0255078001045185E-54</c:v>
                </c:pt>
                <c:pt idx="84">
                  <c:v>2.028962062782711E-54</c:v>
                </c:pt>
                <c:pt idx="85">
                  <c:v>4.0069191677565009E-54</c:v>
                </c:pt>
                <c:pt idx="86">
                  <c:v>7.8985783785970946E-54</c:v>
                </c:pt>
                <c:pt idx="87">
                  <c:v>1.5541358500418551E-53</c:v>
                </c:pt>
                <c:pt idx="88">
                  <c:v>3.0523246303937184E-53</c:v>
                </c:pt>
                <c:pt idx="89">
                  <c:v>5.9837599089698241E-53</c:v>
                </c:pt>
                <c:pt idx="90">
                  <c:v>1.1708986198856356E-52</c:v>
                </c:pt>
                <c:pt idx="91">
                  <c:v>2.2869997887515842E-52</c:v>
                </c:pt>
                <c:pt idx="92">
                  <c:v>4.4587656923822628E-52</c:v>
                </c:pt>
                <c:pt idx="93">
                  <c:v>8.676905610333458E-52</c:v>
                </c:pt>
                <c:pt idx="94">
                  <c:v>1.6854535623817873E-51</c:v>
                </c:pt>
                <c:pt idx="95">
                  <c:v>3.2679123943419155E-51</c:v>
                </c:pt>
                <c:pt idx="96">
                  <c:v>6.324492991574565E-51</c:v>
                </c:pt>
                <c:pt idx="97">
                  <c:v>1.2217510522218497E-50</c:v>
                </c:pt>
                <c:pt idx="98">
                  <c:v>2.355816307605094E-50</c:v>
                </c:pt>
                <c:pt idx="99">
                  <c:v>4.5342119974712931E-50</c:v>
                </c:pt>
                <c:pt idx="100">
                  <c:v>8.7109178020411891E-50</c:v>
                </c:pt>
                <c:pt idx="101">
                  <c:v>1.6704277863198118E-49</c:v>
                </c:pt>
                <c:pt idx="102">
                  <c:v>3.1973721761982188E-49</c:v>
                </c:pt>
                <c:pt idx="103">
                  <c:v>6.1088628253625691E-49</c:v>
                </c:pt>
                <c:pt idx="104">
                  <c:v>1.1650089207636375E-48</c:v>
                </c:pt>
                <c:pt idx="105">
                  <c:v>2.2176848240829477E-48</c:v>
                </c:pt>
                <c:pt idx="106">
                  <c:v>4.2137822963731414E-48</c:v>
                </c:pt>
                <c:pt idx="107">
                  <c:v>7.9918267359690958E-48</c:v>
                </c:pt>
                <c:pt idx="108">
                  <c:v>1.5129400561141428E-47</c:v>
                </c:pt>
                <c:pt idx="109">
                  <c:v>2.8589007510066717E-47</c:v>
                </c:pt>
                <c:pt idx="110">
                  <c:v>5.3923507334790198E-47</c:v>
                </c:pt>
                <c:pt idx="111">
                  <c:v>1.0152170001092377E-46</c:v>
                </c:pt>
                <c:pt idx="112">
                  <c:v>1.9078372624875589E-46</c:v>
                </c:pt>
                <c:pt idx="113">
                  <c:v>3.5787014405971405E-46</c:v>
                </c:pt>
                <c:pt idx="114">
                  <c:v>6.7005631616681331E-46</c:v>
                </c:pt>
                <c:pt idx="115">
                  <c:v>1.2522724854927058E-45</c:v>
                </c:pt>
                <c:pt idx="116">
                  <c:v>2.3360819168076146E-45</c:v>
                </c:pt>
                <c:pt idx="117">
                  <c:v>4.349897191924929E-45</c:v>
                </c:pt>
                <c:pt idx="118">
                  <c:v>8.0848434277991617E-45</c:v>
                </c:pt>
                <c:pt idx="119">
                  <c:v>1.4999125214490485E-44</c:v>
                </c:pt>
                <c:pt idx="120">
                  <c:v>2.777550370766848E-44</c:v>
                </c:pt>
                <c:pt idx="121">
                  <c:v>5.1340447814300352E-44</c:v>
                </c:pt>
                <c:pt idx="122">
                  <c:v>9.472378802908553E-44</c:v>
                </c:pt>
                <c:pt idx="123">
                  <c:v>1.7444565552120135E-43</c:v>
                </c:pt>
                <c:pt idx="124">
                  <c:v>3.2067341347421678E-43</c:v>
                </c:pt>
                <c:pt idx="125">
                  <c:v>5.8839293232230635E-43</c:v>
                </c:pt>
                <c:pt idx="126">
                  <c:v>1.0776398332645081E-42</c:v>
                </c:pt>
                <c:pt idx="127">
                  <c:v>1.9700693781472411E-42</c:v>
                </c:pt>
                <c:pt idx="128">
                  <c:v>3.594935486578059E-42</c:v>
                </c:pt>
                <c:pt idx="129">
                  <c:v>6.5479051162839468E-42</c:v>
                </c:pt>
                <c:pt idx="130">
                  <c:v>1.190461486987342E-41</c:v>
                </c:pt>
                <c:pt idx="131">
                  <c:v>2.1603793544751835E-41</c:v>
                </c:pt>
                <c:pt idx="132">
                  <c:v>3.9133291923172424E-41</c:v>
                </c:pt>
                <c:pt idx="133">
                  <c:v>7.0756190557399224E-41</c:v>
                </c:pt>
                <c:pt idx="134">
                  <c:v>1.2769803048414598E-40</c:v>
                </c:pt>
                <c:pt idx="135">
                  <c:v>2.3004121421559345E-40</c:v>
                </c:pt>
                <c:pt idx="136">
                  <c:v>4.1364597175178667E-40</c:v>
                </c:pt>
                <c:pt idx="137">
                  <c:v>7.4242680482470419E-40</c:v>
                </c:pt>
                <c:pt idx="138">
                  <c:v>1.3300874123391322E-39</c:v>
                </c:pt>
                <c:pt idx="139">
                  <c:v>2.378528827363411E-39</c:v>
                </c:pt>
                <c:pt idx="140">
                  <c:v>4.2455929285788658E-39</c:v>
                </c:pt>
                <c:pt idx="141">
                  <c:v>7.5643215017034779E-39</c:v>
                </c:pt>
                <c:pt idx="142">
                  <c:v>1.3452509360770288E-38</c:v>
                </c:pt>
                <c:pt idx="143">
                  <c:v>2.3880219955499861E-38</c:v>
                </c:pt>
                <c:pt idx="144">
                  <c:v>4.2313118900937511E-38</c:v>
                </c:pt>
                <c:pt idx="145">
                  <c:v>7.4836496909943012E-38</c:v>
                </c:pt>
                <c:pt idx="146">
                  <c:v>1.3211543456297065E-37</c:v>
                </c:pt>
                <c:pt idx="147">
                  <c:v>2.3280663907109948E-37</c:v>
                </c:pt>
                <c:pt idx="148">
                  <c:v>4.0948581377322787E-37</c:v>
                </c:pt>
                <c:pt idx="149">
                  <c:v>7.1892577805330902E-37</c:v>
                </c:pt>
                <c:pt idx="150">
                  <c:v>1.259885122365432E-36</c:v>
                </c:pt>
                <c:pt idx="151">
                  <c:v>2.2038373284672803E-36</c:v>
                </c:pt>
                <c:pt idx="152">
                  <c:v>3.847953525757876E-36</c:v>
                </c:pt>
                <c:pt idx="153">
                  <c:v>6.7062817802544167E-36</c:v>
                </c:pt>
                <c:pt idx="154">
                  <c:v>1.1666362655031897E-35</c:v>
                </c:pt>
                <c:pt idx="155">
                  <c:v>2.0257733044376146E-35</c:v>
                </c:pt>
                <c:pt idx="156">
                  <c:v>3.5111380947392507E-35</c:v>
                </c:pt>
                <c:pt idx="157">
                  <c:v>6.0744459746088844E-35</c:v>
                </c:pt>
                <c:pt idx="158">
                  <c:v>1.0489798185803389E-34</c:v>
                </c:pt>
                <c:pt idx="159">
                  <c:v>1.8081284838626123E-34</c:v>
                </c:pt>
                <c:pt idx="160">
                  <c:v>3.1109507707672177E-34</c:v>
                </c:pt>
                <c:pt idx="161">
                  <c:v>5.3426741274147105E-34</c:v>
                </c:pt>
                <c:pt idx="162">
                  <c:v>9.1585332887770841E-34</c:v>
                </c:pt>
                <c:pt idx="163">
                  <c:v>1.5670933476845262E-33</c:v>
                </c:pt>
                <c:pt idx="164">
                  <c:v>2.6764892396620213E-33</c:v>
                </c:pt>
                <c:pt idx="165">
                  <c:v>4.5628672349550019E-33</c:v>
                </c:pt>
                <c:pt idx="166">
                  <c:v>7.7644707625980141E-33</c:v>
                </c:pt>
                <c:pt idx="167">
                  <c:v>1.3188262460369969E-32</c:v>
                </c:pt>
                <c:pt idx="168">
                  <c:v>2.2359649937694828E-32</c:v>
                </c:pt>
                <c:pt idx="169">
                  <c:v>3.7839388934227031E-32</c:v>
                </c:pt>
                <c:pt idx="170">
                  <c:v>6.3918257172751742E-32</c:v>
                </c:pt>
                <c:pt idx="171">
                  <c:v>1.0777236942069215E-31</c:v>
                </c:pt>
                <c:pt idx="172">
                  <c:v>1.8138093378006553E-31</c:v>
                </c:pt>
                <c:pt idx="173">
                  <c:v>3.0470356231106565E-31</c:v>
                </c:pt>
                <c:pt idx="174">
                  <c:v>5.1093437896135153E-31</c:v>
                </c:pt>
                <c:pt idx="175">
                  <c:v>8.5517385715410449E-31</c:v>
                </c:pt>
                <c:pt idx="176">
                  <c:v>1.4287143342228659E-30</c:v>
                </c:pt>
                <c:pt idx="177">
                  <c:v>2.3825283882432297E-30</c:v>
                </c:pt>
                <c:pt idx="178">
                  <c:v>3.9658150998277667E-30</c:v>
                </c:pt>
                <c:pt idx="179">
                  <c:v>6.5891369777868239E-30</c:v>
                </c:pt>
                <c:pt idx="180">
                  <c:v>1.0927638153967901E-29</c:v>
                </c:pt>
                <c:pt idx="181">
                  <c:v>1.8089467038844948E-29</c:v>
                </c:pt>
                <c:pt idx="182">
                  <c:v>2.9890070089135083E-29</c:v>
                </c:pt>
                <c:pt idx="183">
                  <c:v>4.9298055696007282E-29</c:v>
                </c:pt>
                <c:pt idx="184">
                  <c:v>8.115856225945953E-29</c:v>
                </c:pt>
                <c:pt idx="185">
                  <c:v>1.333646085097134E-28</c:v>
                </c:pt>
                <c:pt idx="186">
                  <c:v>2.1875024092254014E-28</c:v>
                </c:pt>
                <c:pt idx="187">
                  <c:v>3.5814441375256124E-28</c:v>
                </c:pt>
                <c:pt idx="188">
                  <c:v>5.8528786390734111E-28</c:v>
                </c:pt>
                <c:pt idx="189">
                  <c:v>9.5473435938738391E-28</c:v>
                </c:pt>
                <c:pt idx="190">
                  <c:v>1.5545234644107945E-27</c:v>
                </c:pt>
                <c:pt idx="191">
                  <c:v>2.526467448699133E-27</c:v>
                </c:pt>
                <c:pt idx="192">
                  <c:v>4.0985650125846772E-27</c:v>
                </c:pt>
                <c:pt idx="193">
                  <c:v>6.6366917327527323E-27</c:v>
                </c:pt>
                <c:pt idx="194">
                  <c:v>1.0726873491670506E-26</c:v>
                </c:pt>
                <c:pt idx="195">
                  <c:v>1.7305986790196652E-26</c:v>
                </c:pt>
                <c:pt idx="196">
                  <c:v>2.7868992772877212E-26</c:v>
                </c:pt>
                <c:pt idx="197">
                  <c:v>4.4796890987679221E-26</c:v>
                </c:pt>
                <c:pt idx="198">
                  <c:v>7.1874720842261265E-26</c:v>
                </c:pt>
                <c:pt idx="199">
                  <c:v>1.1510817379460981E-25</c:v>
                </c:pt>
                <c:pt idx="200">
                  <c:v>1.8400848628798282E-25</c:v>
                </c:pt>
                <c:pt idx="201">
                  <c:v>2.9361026668891839E-25</c:v>
                </c:pt>
                <c:pt idx="202">
                  <c:v>4.6763425695304598E-25</c:v>
                </c:pt>
                <c:pt idx="203">
                  <c:v>7.4343515696935525E-25</c:v>
                </c:pt>
                <c:pt idx="204">
                  <c:v>1.1797271319333674E-24</c:v>
                </c:pt>
                <c:pt idx="205">
                  <c:v>1.8686231987166175E-24</c:v>
                </c:pt>
                <c:pt idx="206">
                  <c:v>2.9543612665191305E-24</c:v>
                </c:pt>
                <c:pt idx="207">
                  <c:v>4.6623745699970534E-24</c:v>
                </c:pt>
                <c:pt idx="208">
                  <c:v>7.3443339767672647E-24</c:v>
                </c:pt>
                <c:pt idx="209">
                  <c:v>1.1547803100297426E-23</c:v>
                </c:pt>
                <c:pt idx="210">
                  <c:v>1.8123748150355626E-23</c:v>
                </c:pt>
                <c:pt idx="211">
                  <c:v>2.8392155364779773E-23</c:v>
                </c:pt>
                <c:pt idx="212">
                  <c:v>4.4396670643834816E-23</c:v>
                </c:pt>
                <c:pt idx="213">
                  <c:v>6.9295357442953679E-23</c:v>
                </c:pt>
                <c:pt idx="214">
                  <c:v>1.0795917856671781E-22</c:v>
                </c:pt>
                <c:pt idx="215">
                  <c:v>1.6788685730264412E-22</c:v>
                </c:pt>
                <c:pt idx="216">
                  <c:v>2.6060066740610813E-22</c:v>
                </c:pt>
                <c:pt idx="217">
                  <c:v>4.0377185550611377E-22</c:v>
                </c:pt>
                <c:pt idx="218">
                  <c:v>6.2445084779939181E-22</c:v>
                </c:pt>
                <c:pt idx="219">
                  <c:v>9.639670105471904E-22</c:v>
                </c:pt>
                <c:pt idx="220">
                  <c:v>1.4853465072202463E-21</c:v>
                </c:pt>
                <c:pt idx="221">
                  <c:v>2.2845206241372102E-21</c:v>
                </c:pt>
                <c:pt idx="222">
                  <c:v>3.5072286718413108E-21</c:v>
                </c:pt>
                <c:pt idx="223">
                  <c:v>5.3744593022711552E-21</c:v>
                </c:pt>
                <c:pt idx="224">
                  <c:v>8.2206691561527368E-21</c:v>
                </c:pt>
                <c:pt idx="225">
                  <c:v>1.2551084625568277E-20</c:v>
                </c:pt>
                <c:pt idx="226">
                  <c:v>1.9127448501945629E-20</c:v>
                </c:pt>
                <c:pt idx="227">
                  <c:v>2.9096082593304219E-20</c:v>
                </c:pt>
                <c:pt idx="228">
                  <c:v>4.4178777728402442E-20</c:v>
                </c:pt>
                <c:pt idx="229">
                  <c:v>6.695678119351619E-20</c:v>
                </c:pt>
                <c:pt idx="230">
                  <c:v>1.0129246383684705E-19</c:v>
                </c:pt>
                <c:pt idx="231">
                  <c:v>1.5295419699422524E-19</c:v>
                </c:pt>
                <c:pt idx="232">
                  <c:v>2.3054056733232129E-19</c:v>
                </c:pt>
                <c:pt idx="233">
                  <c:v>3.4684466019796829E-19</c:v>
                </c:pt>
                <c:pt idx="234">
                  <c:v>5.2086402650602629E-19</c:v>
                </c:pt>
                <c:pt idx="235">
                  <c:v>7.8075614487494342E-19</c:v>
                </c:pt>
                <c:pt idx="236">
                  <c:v>1.1681756625680514E-18</c:v>
                </c:pt>
                <c:pt idx="237">
                  <c:v>1.7446270146652684E-18</c:v>
                </c:pt>
                <c:pt idx="238">
                  <c:v>2.6007507234057931E-18</c:v>
                </c:pt>
                <c:pt idx="239">
                  <c:v>3.869871628674306E-18</c:v>
                </c:pt>
                <c:pt idx="240">
                  <c:v>5.7477263837073942E-18</c:v>
                </c:pt>
                <c:pt idx="241">
                  <c:v>8.5211323041219164E-18</c:v>
                </c:pt>
                <c:pt idx="242">
                  <c:v>1.2609568556779053E-17</c:v>
                </c:pt>
                <c:pt idx="243">
                  <c:v>1.8625367124952429E-17</c:v>
                </c:pt>
                <c:pt idx="244">
                  <c:v>2.7460671476318939E-17</c:v>
                </c:pt>
                <c:pt idx="245">
                  <c:v>4.0412820242944504E-17</c:v>
                </c:pt>
                <c:pt idx="246">
                  <c:v>5.9364779856815836E-17</c:v>
                </c:pt>
                <c:pt idx="247">
                  <c:v>8.7044284574167741E-17</c:v>
                </c:pt>
                <c:pt idx="248">
                  <c:v>1.2739528495324643E-16</c:v>
                </c:pt>
                <c:pt idx="249">
                  <c:v>1.8610932969418424E-16</c:v>
                </c:pt>
                <c:pt idx="250">
                  <c:v>2.7138424489886267E-16</c:v>
                </c:pt>
                <c:pt idx="251">
                  <c:v>3.9500520060373291E-16</c:v>
                </c:pt>
                <c:pt idx="252">
                  <c:v>5.7388211708576814E-16</c:v>
                </c:pt>
                <c:pt idx="253">
                  <c:v>8.3223172252013785E-16</c:v>
                </c:pt>
                <c:pt idx="254">
                  <c:v>1.2046684490785511E-15</c:v>
                </c:pt>
                <c:pt idx="255">
                  <c:v>1.7405740410491782E-15</c:v>
                </c:pt>
                <c:pt idx="256">
                  <c:v>2.5102626493341444E-15</c:v>
                </c:pt>
                <c:pt idx="257">
                  <c:v>3.613661944297936E-15</c:v>
                </c:pt>
                <c:pt idx="258">
                  <c:v>5.1925128036368546E-15</c:v>
                </c:pt>
                <c:pt idx="259">
                  <c:v>7.4474796631739394E-15</c:v>
                </c:pt>
                <c:pt idx="260">
                  <c:v>1.0662100498920301E-14</c:v>
                </c:pt>
                <c:pt idx="261">
                  <c:v>1.5236243808034467E-14</c:v>
                </c:pt>
                <c:pt idx="262">
                  <c:v>2.173275335787967E-14</c:v>
                </c:pt>
                <c:pt idx="263">
                  <c:v>3.0942349335546541E-14</c:v>
                </c:pt>
                <c:pt idx="264">
                  <c:v>4.3973751168997382E-14</c:v>
                </c:pt>
                <c:pt idx="265">
                  <c:v>6.2378573678431731E-14</c:v>
                </c:pt>
                <c:pt idx="266">
                  <c:v>8.8324067640093504E-14</c:v>
                </c:pt>
                <c:pt idx="267">
                  <c:v>1.2483155461875008E-13</c:v>
                </c:pt>
                <c:pt idx="268">
                  <c:v>1.7610488072504277E-13</c:v>
                </c:pt>
                <c:pt idx="269">
                  <c:v>2.4798196780216264E-13</c:v>
                </c:pt>
                <c:pt idx="270">
                  <c:v>3.4855435006729466E-13</c:v>
                </c:pt>
                <c:pt idx="271">
                  <c:v>4.8901548155385376E-13</c:v>
                </c:pt>
                <c:pt idx="272">
                  <c:v>6.8481995332803112E-13</c:v>
                </c:pt>
                <c:pt idx="273">
                  <c:v>9.5726437968351319E-13</c:v>
                </c:pt>
                <c:pt idx="274">
                  <c:v>1.3356389884604615E-12</c:v>
                </c:pt>
                <c:pt idx="275">
                  <c:v>1.8601500278820636E-12</c:v>
                </c:pt>
                <c:pt idx="276">
                  <c:v>2.5858811127036065E-12</c:v>
                </c:pt>
                <c:pt idx="277">
                  <c:v>3.5881519905173248E-12</c:v>
                </c:pt>
                <c:pt idx="278">
                  <c:v>4.9697529931853852E-12</c:v>
                </c:pt>
                <c:pt idx="279">
                  <c:v>6.8706918802159545E-12</c:v>
                </c:pt>
                <c:pt idx="280">
                  <c:v>9.481298891371701E-12</c:v>
                </c:pt>
                <c:pt idx="281">
                  <c:v>1.3059811194169847E-11</c:v>
                </c:pt>
                <c:pt idx="282">
                  <c:v>1.7955919722828946E-11</c:v>
                </c:pt>
                <c:pt idx="283">
                  <c:v>2.464223572958785E-11</c:v>
                </c:pt>
                <c:pt idx="284">
                  <c:v>3.3756254798503014E-11</c:v>
                </c:pt>
                <c:pt idx="285">
                  <c:v>4.6156205780258016E-11</c:v>
                </c:pt>
                <c:pt idx="286">
                  <c:v>6.2995226448121451E-11</c:v>
                </c:pt>
                <c:pt idx="287">
                  <c:v>8.5819677442303123E-11</c:v>
                </c:pt>
                <c:pt idx="288">
                  <c:v>1.1669918157201768E-10</c:v>
                </c:pt>
                <c:pt idx="289">
                  <c:v>1.5839827169809345E-10</c:v>
                </c:pt>
                <c:pt idx="290">
                  <c:v>2.146024930805914E-10</c:v>
                </c:pt>
                <c:pt idx="291">
                  <c:v>2.9021561989911564E-10</c:v>
                </c:pt>
                <c:pt idx="292">
                  <c:v>3.917495438055314E-10</c:v>
                </c:pt>
                <c:pt idx="293">
                  <c:v>5.2783466851224334E-10</c:v>
                </c:pt>
                <c:pt idx="294">
                  <c:v>7.098866674394476E-10</c:v>
                </c:pt>
                <c:pt idx="295">
                  <c:v>9.5297569349630073E-10</c:v>
                </c:pt>
                <c:pt idx="296">
                  <c:v>1.2769571486192327E-9</c:v>
                </c:pt>
                <c:pt idx="297">
                  <c:v>1.7079396453470486E-9</c:v>
                </c:pt>
                <c:pt idx="298">
                  <c:v>2.2801867177951034E-9</c:v>
                </c:pt>
                <c:pt idx="299">
                  <c:v>3.0385752733036025E-9</c:v>
                </c:pt>
                <c:pt idx="300">
                  <c:v>4.0417670887209102E-9</c:v>
                </c:pt>
                <c:pt idx="301">
                  <c:v>5.3662915352184737E-9</c:v>
                </c:pt>
                <c:pt idx="302">
                  <c:v>7.1117902379230394E-9</c:v>
                </c:pt>
                <c:pt idx="303">
                  <c:v>9.4077400847324632E-9</c:v>
                </c:pt>
                <c:pt idx="304">
                  <c:v>1.2422053000291818E-8</c:v>
                </c:pt>
                <c:pt idx="305">
                  <c:v>1.6372052982938665E-8</c:v>
                </c:pt>
                <c:pt idx="306">
                  <c:v>2.1538457664652855E-8</c:v>
                </c:pt>
                <c:pt idx="307">
                  <c:v>2.8283148668337265E-8</c:v>
                </c:pt>
                <c:pt idx="308">
                  <c:v>3.7071709030891344E-8</c:v>
                </c:pt>
                <c:pt idx="309">
                  <c:v>4.8501945033245195E-8</c:v>
                </c:pt>
                <c:pt idx="310">
                  <c:v>6.3339903648240511E-8</c:v>
                </c:pt>
                <c:pt idx="311">
                  <c:v>8.256525710884751E-8</c:v>
                </c:pt>
                <c:pt idx="312">
                  <c:v>1.0742836667290675E-7</c:v>
                </c:pt>
                <c:pt idx="313">
                  <c:v>1.3952187498699386E-7</c:v>
                </c:pt>
                <c:pt idx="314">
                  <c:v>1.8087033003789674E-7</c:v>
                </c:pt>
                <c:pt idx="315">
                  <c:v>2.340421365484795E-7</c:v>
                </c:pt>
                <c:pt idx="316">
                  <c:v>3.0228908990256582E-7</c:v>
                </c:pt>
                <c:pt idx="317">
                  <c:v>3.8971990500155616E-7</c:v>
                </c:pt>
                <c:pt idx="318">
                  <c:v>5.0151554490994731E-7</c:v>
                </c:pt>
                <c:pt idx="319">
                  <c:v>6.441958248256856E-7</c:v>
                </c:pt>
                <c:pt idx="320">
                  <c:v>8.2594876573348487E-7</c:v>
                </c:pt>
                <c:pt idx="321">
                  <c:v>1.0570365566647737E-6</c:v>
                </c:pt>
                <c:pt idx="322">
                  <c:v>1.3502948209822572E-6</c:v>
                </c:pt>
                <c:pt idx="323">
                  <c:v>1.7217452462527902E-6</c:v>
                </c:pt>
                <c:pt idx="324">
                  <c:v>2.1913456153133129E-6</c:v>
                </c:pt>
                <c:pt idx="325">
                  <c:v>2.7839059658393784E-6</c:v>
                </c:pt>
                <c:pt idx="326">
                  <c:v>3.5302051173834293E-6</c:v>
                </c:pt>
                <c:pt idx="327">
                  <c:v>4.4683482622342182E-6</c:v>
                </c:pt>
                <c:pt idx="328">
                  <c:v>5.6454138577111273E-6</c:v>
                </c:pt>
                <c:pt idx="329">
                  <c:v>7.1194468359609306E-6</c:v>
                </c:pt>
                <c:pt idx="330">
                  <c:v>8.9618653320616087E-6</c:v>
                </c:pt>
                <c:pt idx="331">
                  <c:v>1.1260359907524255E-5</c:v>
                </c:pt>
                <c:pt idx="332">
                  <c:v>1.4122377815655521E-5</c:v>
                </c:pt>
                <c:pt idx="333">
                  <c:v>1.7679300435228946E-5</c:v>
                </c:pt>
                <c:pt idx="334">
                  <c:v>2.2091439822287422E-5</c:v>
                </c:pt>
                <c:pt idx="335">
                  <c:v>2.7554000643357618E-5</c:v>
                </c:pt>
                <c:pt idx="336">
                  <c:v>3.4304176815515451E-5</c:v>
                </c:pt>
                <c:pt idx="337">
                  <c:v>4.2629578257327765E-5</c:v>
                </c:pt>
                <c:pt idx="338">
                  <c:v>5.287821252278279E-5</c:v>
                </c:pt>
                <c:pt idx="339">
                  <c:v>6.5470279021532585E-5</c:v>
                </c:pt>
                <c:pt idx="340">
                  <c:v>8.091207029120027E-5</c:v>
                </c:pt>
                <c:pt idx="341">
                  <c:v>9.9812315636377169E-5</c:v>
                </c:pt>
                <c:pt idx="342">
                  <c:v>1.2290134761763907E-4</c:v>
                </c:pt>
                <c:pt idx="343">
                  <c:v>1.5105352156362687E-4</c:v>
                </c:pt>
                <c:pt idx="344">
                  <c:v>1.8531337264652236E-4</c:v>
                </c:pt>
                <c:pt idx="345">
                  <c:v>2.269260542042073E-4</c:v>
                </c:pt>
                <c:pt idx="346">
                  <c:v>2.7737266493455101E-4</c:v>
                </c:pt>
                <c:pt idx="347">
                  <c:v>3.3841114125992281E-4</c:v>
                </c:pt>
                <c:pt idx="348">
                  <c:v>4.1212346438245309E-4</c:v>
                </c:pt>
                <c:pt idx="349">
                  <c:v>5.0097000900873494E-4</c:v>
                </c:pt>
                <c:pt idx="350">
                  <c:v>6.078519419459729E-4</c:v>
                </c:pt>
                <c:pt idx="351">
                  <c:v>7.3618266310882181E-4</c:v>
                </c:pt>
                <c:pt idx="352">
                  <c:v>8.8996936806974591E-4</c:v>
                </c:pt>
                <c:pt idx="353">
                  <c:v>1.0739058990459295E-3</c:v>
                </c:pt>
                <c:pt idx="354">
                  <c:v>1.2934781387949617E-3</c:v>
                </c:pt>
                <c:pt idx="355">
                  <c:v>1.5550832876582564E-3</c:v>
                </c:pt>
                <c:pt idx="356">
                  <c:v>1.8661644460071741E-3</c:v>
                </c:pt>
                <c:pt idx="357">
                  <c:v>2.2353620003451361E-3</c:v>
                </c:pt>
                <c:pt idx="358">
                  <c:v>2.672683378685928E-3</c:v>
                </c:pt>
                <c:pt idx="359">
                  <c:v>3.1896927965909612E-3</c:v>
                </c:pt>
                <c:pt idx="360">
                  <c:v>3.7997226560665832E-3</c:v>
                </c:pt>
                <c:pt idx="361">
                  <c:v>4.5181082816891389E-3</c:v>
                </c:pt>
                <c:pt idx="362">
                  <c:v>5.3624476777773345E-3</c:v>
                </c:pt>
                <c:pt idx="363">
                  <c:v>6.3528879627644617E-3</c:v>
                </c:pt>
                <c:pt idx="364">
                  <c:v>7.5124400774293654E-3</c:v>
                </c:pt>
                <c:pt idx="365">
                  <c:v>8.8673232673523294E-3</c:v>
                </c:pt>
                <c:pt idx="366">
                  <c:v>1.0447340701697514E-2</c:v>
                </c:pt>
                <c:pt idx="367">
                  <c:v>1.2286287404886891E-2</c:v>
                </c:pt>
                <c:pt idx="368">
                  <c:v>1.4422391439588416E-2</c:v>
                </c:pt>
                <c:pt idx="369">
                  <c:v>1.6898788983437735E-2</c:v>
                </c:pt>
                <c:pt idx="370">
                  <c:v>1.9764033582996981E-2</c:v>
                </c:pt>
                <c:pt idx="371">
                  <c:v>2.3072639441933974E-2</c:v>
                </c:pt>
                <c:pt idx="372">
                  <c:v>2.6885658102100394E-2</c:v>
                </c:pt>
                <c:pt idx="373">
                  <c:v>3.1271287302628868E-2</c:v>
                </c:pt>
                <c:pt idx="374">
                  <c:v>3.6305510150774732E-2</c:v>
                </c:pt>
                <c:pt idx="375">
                  <c:v>4.207276200753763E-2</c:v>
                </c:pt>
                <c:pt idx="376">
                  <c:v>4.8666621680961274E-2</c:v>
                </c:pt>
                <c:pt idx="377">
                  <c:v>5.6190522631837984E-2</c:v>
                </c:pt>
                <c:pt idx="378">
                  <c:v>6.4758478933518701E-2</c:v>
                </c:pt>
                <c:pt idx="379">
                  <c:v>7.4495819694811352E-2</c:v>
                </c:pt>
                <c:pt idx="380">
                  <c:v>8.5539924559915465E-2</c:v>
                </c:pt>
                <c:pt idx="381">
                  <c:v>9.8040951751725489E-2</c:v>
                </c:pt>
                <c:pt idx="382">
                  <c:v>0.11216254893693242</c:v>
                </c:pt>
                <c:pt idx="383">
                  <c:v>0.12808253597811001</c:v>
                </c:pt>
                <c:pt idx="384">
                  <c:v>0.14599354741708059</c:v>
                </c:pt>
                <c:pt idx="385">
                  <c:v>0.16610362132577949</c:v>
                </c:pt>
                <c:pt idx="386">
                  <c:v>0.18863671998876663</c:v>
                </c:pt>
                <c:pt idx="387">
                  <c:v>0.21383316677130332</c:v>
                </c:pt>
                <c:pt idx="388">
                  <c:v>0.24194998250677838</c:v>
                </c:pt>
                <c:pt idx="389">
                  <c:v>0.27326110383770824</c:v>
                </c:pt>
                <c:pt idx="390">
                  <c:v>0.30805746519781124</c:v>
                </c:pt>
                <c:pt idx="391">
                  <c:v>0.3466469255624649</c:v>
                </c:pt>
                <c:pt idx="392">
                  <c:v>0.38935402075570197</c:v>
                </c:pt>
                <c:pt idx="393">
                  <c:v>0.43651952201854466</c:v>
                </c:pt>
                <c:pt idx="394">
                  <c:v>0.48849978175014414</c:v>
                </c:pt>
                <c:pt idx="395">
                  <c:v>0.54566584786288186</c:v>
                </c:pt>
                <c:pt idx="396">
                  <c:v>0.60840232907605574</c:v>
                </c:pt>
                <c:pt idx="397">
                  <c:v>0.67710599473776867</c:v>
                </c:pt>
                <c:pt idx="398">
                  <c:v>0.75218409443479428</c:v>
                </c:pt>
                <c:pt idx="399">
                  <c:v>0.83405238474416421</c:v>
                </c:pt>
                <c:pt idx="400">
                  <c:v>0.9231328530105386</c:v>
                </c:pt>
                <c:pt idx="401">
                  <c:v>1.0198511310057325</c:v>
                </c:pt>
                <c:pt idx="402">
                  <c:v>1.1246335947386634</c:v>
                </c:pt>
                <c:pt idx="403">
                  <c:v>1.237904150524439</c:v>
                </c:pt>
                <c:pt idx="404">
                  <c:v>1.3600807116697367</c:v>
                </c:pt>
                <c:pt idx="405">
                  <c:v>1.4915713747573525</c:v>
                </c:pt>
                <c:pt idx="406">
                  <c:v>1.6327703094748505</c:v>
                </c:pt>
                <c:pt idx="407">
                  <c:v>1.7840533811787009</c:v>
                </c:pt>
                <c:pt idx="408">
                  <c:v>1.9457735308537896</c:v>
                </c:pt>
                <c:pt idx="409">
                  <c:v>2.1182559427457925</c:v>
                </c:pt>
                <c:pt idx="410">
                  <c:v>2.3017930356278855</c:v>
                </c:pt>
                <c:pt idx="411">
                  <c:v>2.4966393193216727</c:v>
                </c:pt>
                <c:pt idx="412">
                  <c:v>2.7030061636252629</c:v>
                </c:pt>
                <c:pt idx="413">
                  <c:v>2.9210565321025284</c:v>
                </c:pt>
                <c:pt idx="414">
                  <c:v>3.1508997381452013</c:v>
                </c:pt>
                <c:pt idx="415">
                  <c:v>3.3925862852191226</c:v>
                </c:pt>
                <c:pt idx="416">
                  <c:v>3.6461028571319223</c:v>
                </c:pt>
                <c:pt idx="417">
                  <c:v>3.9113675273977142</c:v>
                </c:pt>
                <c:pt idx="418">
                  <c:v>4.1882252592147395</c:v>
                </c:pt>
                <c:pt idx="419">
                  <c:v>4.4764437691104826</c:v>
                </c:pt>
                <c:pt idx="420">
                  <c:v>4.7757098278513244</c:v>
                </c:pt>
                <c:pt idx="421">
                  <c:v>5.0856260716774431</c:v>
                </c:pt>
                <c:pt idx="422">
                  <c:v>5.4057083952404321</c:v>
                </c:pt>
                <c:pt idx="423">
                  <c:v>5.7353839947396725</c:v>
                </c:pt>
                <c:pt idx="424">
                  <c:v>6.0739901256418465</c:v>
                </c:pt>
                <c:pt idx="425">
                  <c:v>6.4207736340152817</c:v>
                </c:pt>
                <c:pt idx="426">
                  <c:v>6.7748913139288023</c:v>
                </c:pt>
                <c:pt idx="427">
                  <c:v>7.1354111355894805</c:v>
                </c:pt>
                <c:pt idx="428">
                  <c:v>7.5013143799854411</c:v>
                </c:pt>
                <c:pt idx="429">
                  <c:v>7.8714987058443553</c:v>
                </c:pt>
                <c:pt idx="430">
                  <c:v>8.2447821638254162</c:v>
                </c:pt>
                <c:pt idx="431">
                  <c:v>8.619908161166336</c:v>
                </c:pt>
                <c:pt idx="432">
                  <c:v>8.9955513676629799</c:v>
                </c:pt>
                <c:pt idx="433">
                  <c:v>9.3703245410443365</c:v>
                </c:pt>
                <c:pt idx="434">
                  <c:v>9.7427862367125133</c:v>
                </c:pt>
                <c:pt idx="435">
                  <c:v>10.111449353655392</c:v>
                </c:pt>
                <c:pt idx="436">
                  <c:v>10.4747904553262</c:v>
                </c:pt>
                <c:pt idx="437">
                  <c:v>10.831259791646175</c:v>
                </c:pt>
                <c:pt idx="438">
                  <c:v>11.179291936250722</c:v>
                </c:pt>
                <c:pt idx="439">
                  <c:v>11.517316941892368</c:v>
                </c:pt>
                <c:pt idx="440">
                  <c:v>11.843771906753648</c:v>
                </c:pt>
                <c:pt idx="441">
                  <c:v>12.157112835517449</c:v>
                </c:pt>
                <c:pt idx="442">
                  <c:v>12.455826671581333</c:v>
                </c:pt>
                <c:pt idx="443">
                  <c:v>12.738443370956773</c:v>
                </c:pt>
                <c:pt idx="444">
                  <c:v>13.003547884308318</c:v>
                </c:pt>
                <c:pt idx="445">
                  <c:v>13.249791911378557</c:v>
                </c:pt>
                <c:pt idx="446">
                  <c:v>13.475905291796733</c:v>
                </c:pt>
                <c:pt idx="447">
                  <c:v>13.680706898032509</c:v>
                </c:pt>
                <c:pt idx="448">
                  <c:v>13.86311490004598</c:v>
                </c:pt>
                <c:pt idx="449">
                  <c:v>14.022156276977626</c:v>
                </c:pt>
                <c:pt idx="450">
                  <c:v>14.156975458957161</c:v>
                </c:pt>
                <c:pt idx="451">
                  <c:v>14.266841991690708</c:v>
                </c:pt>
                <c:pt idx="452">
                  <c:v>14.351157127778643</c:v>
                </c:pt>
                <c:pt idx="453">
                  <c:v>14.409459261555606</c:v>
                </c:pt>
                <c:pt idx="454">
                  <c:v>14.44142813843284</c:v>
                </c:pt>
                <c:pt idx="455">
                  <c:v>14.446887785037893</c:v>
                </c:pt>
                <c:pt idx="456">
                  <c:v>14.42580812264209</c:v>
                </c:pt>
                <c:pt idx="457">
                  <c:v>14.378305243178422</c:v>
                </c:pt>
                <c:pt idx="458">
                  <c:v>14.304640344306014</c:v>
                </c:pt>
                <c:pt idx="459">
                  <c:v>14.20521733718919</c:v>
                </c:pt>
                <c:pt idx="460">
                  <c:v>14.080579157645765</c:v>
                </c:pt>
                <c:pt idx="461">
                  <c:v>13.931402827800877</c:v>
                </c:pt>
                <c:pt idx="462">
                  <c:v>13.758493331090587</c:v>
                </c:pt>
                <c:pt idx="463">
                  <c:v>13.562776378139729</c:v>
                </c:pt>
                <c:pt idx="464">
                  <c:v>13.34529015445804</c:v>
                </c:pt>
                <c:pt idx="465">
                  <c:v>13.107176152849378</c:v>
                </c:pt>
                <c:pt idx="466">
                  <c:v>12.849669203731592</c:v>
                </c:pt>
                <c:pt idx="467">
                  <c:v>12.574086825072589</c:v>
                </c:pt>
                <c:pt idx="468">
                  <c:v>12.281818020249164</c:v>
                </c:pt>
                <c:pt idx="469">
                  <c:v>11.97431165675331</c:v>
                </c:pt>
                <c:pt idx="470">
                  <c:v>11.653064561268092</c:v>
                </c:pt>
                <c:pt idx="471">
                  <c:v>11.319609467210292</c:v>
                </c:pt>
                <c:pt idx="472">
                  <c:v>10.975502949426064</c:v>
                </c:pt>
                <c:pt idx="473">
                  <c:v>10.622313477399508</c:v>
                </c:pt>
                <c:pt idx="474">
                  <c:v>10.261609713196021</c:v>
                </c:pt>
                <c:pt idx="475">
                  <c:v>9.8949491735464985</c:v>
                </c:pt>
                <c:pt idx="476">
                  <c:v>9.523867367144911</c:v>
                </c:pt>
                <c:pt idx="477">
                  <c:v>9.1498675085633074</c:v>
                </c:pt>
                <c:pt idx="478">
                  <c:v>8.7744108993858525</c:v>
                </c:pt>
                <c:pt idx="479">
                  <c:v>8.3989080554415168</c:v>
                </c:pt>
                <c:pt idx="480">
                  <c:v>8.0247106465970397</c:v>
                </c:pt>
                <c:pt idx="481">
                  <c:v>7.6531043026852661</c:v>
                </c:pt>
                <c:pt idx="482">
                  <c:v>7.2853023260160308</c:v>
                </c:pt>
                <c:pt idx="483">
                  <c:v>6.9224403377695154</c:v>
                </c:pt>
                <c:pt idx="484">
                  <c:v>6.5655718726183512</c:v>
                </c:pt>
                <c:pt idx="485">
                  <c:v>6.2156649233647014</c:v>
                </c:pt>
                <c:pt idx="486">
                  <c:v>5.8735994253959234</c:v>
                </c:pt>
                <c:pt idx="487">
                  <c:v>5.5401656595215689</c:v>
                </c:pt>
                <c:pt idx="488">
                  <c:v>5.2160635413988556</c:v>
                </c:pt>
                <c:pt idx="489">
                  <c:v>4.9019027564029516</c:v>
                </c:pt>
                <c:pt idx="490">
                  <c:v>4.5982036905485346</c:v>
                </c:pt>
                <c:pt idx="491">
                  <c:v>4.3053991009904866</c:v>
                </c:pt>
                <c:pt idx="492">
                  <c:v>4.0238364637706363</c:v>
                </c:pt>
                <c:pt idx="493">
                  <c:v>3.7537809318554007</c:v>
                </c:pt>
                <c:pt idx="494">
                  <c:v>3.4954188331245515</c:v>
                </c:pt>
                <c:pt idx="495">
                  <c:v>3.2488616358004752</c:v>
                </c:pt>
                <c:pt idx="496">
                  <c:v>3.0141503078065952</c:v>
                </c:pt>
                <c:pt idx="497">
                  <c:v>2.7912599966517204</c:v>
                </c:pt>
                <c:pt idx="498">
                  <c:v>2.5801049575768147</c:v>
                </c:pt>
                <c:pt idx="499">
                  <c:v>2.3805436597823388</c:v>
                </c:pt>
                <c:pt idx="500">
                  <c:v>2.1923840034773994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965-4C95-9F17-5AE7ED5F6771}"/>
            </c:ext>
          </c:extLst>
        </c:ser>
        <c:ser>
          <c:idx val="13"/>
          <c:order val="13"/>
          <c:tx>
            <c:v>Gauss 11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A750CR!$P$12:$P$512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965-4C95-9F17-5AE7ED5F6771}"/>
            </c:ext>
          </c:extLst>
        </c:ser>
        <c:ser>
          <c:idx val="14"/>
          <c:order val="14"/>
          <c:tx>
            <c:v>Gauss 12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299.02127019844158</c:v>
                </c:pt>
                <c:pt idx="1">
                  <c:v>298.97127019844163</c:v>
                </c:pt>
                <c:pt idx="2">
                  <c:v>298.92127019844168</c:v>
                </c:pt>
                <c:pt idx="3">
                  <c:v>298.87127019844172</c:v>
                </c:pt>
                <c:pt idx="4">
                  <c:v>298.82127019844177</c:v>
                </c:pt>
                <c:pt idx="5">
                  <c:v>298.77127019844181</c:v>
                </c:pt>
                <c:pt idx="6">
                  <c:v>298.72127019844186</c:v>
                </c:pt>
                <c:pt idx="7">
                  <c:v>298.6712701984419</c:v>
                </c:pt>
                <c:pt idx="8">
                  <c:v>298.62127019844195</c:v>
                </c:pt>
                <c:pt idx="9">
                  <c:v>298.57127019844199</c:v>
                </c:pt>
                <c:pt idx="10">
                  <c:v>298.52127019844204</c:v>
                </c:pt>
                <c:pt idx="11">
                  <c:v>298.47127019844208</c:v>
                </c:pt>
                <c:pt idx="12">
                  <c:v>298.42127019844213</c:v>
                </c:pt>
                <c:pt idx="13">
                  <c:v>298.37127019844218</c:v>
                </c:pt>
                <c:pt idx="14">
                  <c:v>298.32127019844222</c:v>
                </c:pt>
                <c:pt idx="15">
                  <c:v>298.27127019844227</c:v>
                </c:pt>
                <c:pt idx="16">
                  <c:v>298.22127019844231</c:v>
                </c:pt>
                <c:pt idx="17">
                  <c:v>298.17127019844236</c:v>
                </c:pt>
                <c:pt idx="18">
                  <c:v>298.1212701984424</c:v>
                </c:pt>
                <c:pt idx="19">
                  <c:v>298.07127019844245</c:v>
                </c:pt>
                <c:pt idx="20">
                  <c:v>298.02127019844249</c:v>
                </c:pt>
                <c:pt idx="21">
                  <c:v>297.97127019844254</c:v>
                </c:pt>
                <c:pt idx="22">
                  <c:v>297.92127019844258</c:v>
                </c:pt>
                <c:pt idx="23">
                  <c:v>297.87127019844263</c:v>
                </c:pt>
                <c:pt idx="24">
                  <c:v>297.82127019844268</c:v>
                </c:pt>
                <c:pt idx="25">
                  <c:v>297.77127019844272</c:v>
                </c:pt>
                <c:pt idx="26">
                  <c:v>297.72127019844277</c:v>
                </c:pt>
                <c:pt idx="27">
                  <c:v>297.67127019844281</c:v>
                </c:pt>
                <c:pt idx="28">
                  <c:v>297.62127019844286</c:v>
                </c:pt>
                <c:pt idx="29">
                  <c:v>297.5712701984429</c:v>
                </c:pt>
                <c:pt idx="30">
                  <c:v>297.52127019844295</c:v>
                </c:pt>
                <c:pt idx="31">
                  <c:v>297.47127019844299</c:v>
                </c:pt>
                <c:pt idx="32">
                  <c:v>297.42127019844304</c:v>
                </c:pt>
                <c:pt idx="33">
                  <c:v>297.37127019844309</c:v>
                </c:pt>
                <c:pt idx="34">
                  <c:v>297.32127019844313</c:v>
                </c:pt>
                <c:pt idx="35">
                  <c:v>297.27127019844318</c:v>
                </c:pt>
                <c:pt idx="36">
                  <c:v>297.22127019844322</c:v>
                </c:pt>
                <c:pt idx="37">
                  <c:v>297.17127019844327</c:v>
                </c:pt>
                <c:pt idx="38">
                  <c:v>297.12127019844331</c:v>
                </c:pt>
                <c:pt idx="39">
                  <c:v>297.07127019844336</c:v>
                </c:pt>
                <c:pt idx="40">
                  <c:v>297.0212701984434</c:v>
                </c:pt>
                <c:pt idx="41">
                  <c:v>296.97127019844345</c:v>
                </c:pt>
                <c:pt idx="42">
                  <c:v>296.92127019844349</c:v>
                </c:pt>
                <c:pt idx="43">
                  <c:v>296.87127019844354</c:v>
                </c:pt>
                <c:pt idx="44">
                  <c:v>296.82127019844359</c:v>
                </c:pt>
                <c:pt idx="45">
                  <c:v>296.77127019844363</c:v>
                </c:pt>
                <c:pt idx="46">
                  <c:v>296.72127019844368</c:v>
                </c:pt>
                <c:pt idx="47">
                  <c:v>296.67127019844372</c:v>
                </c:pt>
                <c:pt idx="48">
                  <c:v>296.62127019844377</c:v>
                </c:pt>
                <c:pt idx="49">
                  <c:v>296.57127019844381</c:v>
                </c:pt>
                <c:pt idx="50">
                  <c:v>296.52127019844386</c:v>
                </c:pt>
                <c:pt idx="51">
                  <c:v>296.4712701984439</c:v>
                </c:pt>
                <c:pt idx="52">
                  <c:v>296.42127019844395</c:v>
                </c:pt>
                <c:pt idx="53">
                  <c:v>296.37127019844399</c:v>
                </c:pt>
                <c:pt idx="54">
                  <c:v>296.32127019844404</c:v>
                </c:pt>
                <c:pt idx="55">
                  <c:v>296.27127019844409</c:v>
                </c:pt>
                <c:pt idx="56">
                  <c:v>296.22127019844413</c:v>
                </c:pt>
                <c:pt idx="57">
                  <c:v>296.17127019844418</c:v>
                </c:pt>
                <c:pt idx="58">
                  <c:v>296.12127019844422</c:v>
                </c:pt>
                <c:pt idx="59">
                  <c:v>296.07127019844427</c:v>
                </c:pt>
                <c:pt idx="60">
                  <c:v>296.02127019844431</c:v>
                </c:pt>
                <c:pt idx="61">
                  <c:v>295.97127019844436</c:v>
                </c:pt>
                <c:pt idx="62">
                  <c:v>295.9212701984444</c:v>
                </c:pt>
                <c:pt idx="63">
                  <c:v>295.87127019844445</c:v>
                </c:pt>
                <c:pt idx="64">
                  <c:v>295.82127019844449</c:v>
                </c:pt>
                <c:pt idx="65">
                  <c:v>295.77127019844454</c:v>
                </c:pt>
                <c:pt idx="66">
                  <c:v>295.72127019844459</c:v>
                </c:pt>
                <c:pt idx="67">
                  <c:v>295.67127019844463</c:v>
                </c:pt>
                <c:pt idx="68">
                  <c:v>295.62127019844468</c:v>
                </c:pt>
                <c:pt idx="69">
                  <c:v>295.57127019844472</c:v>
                </c:pt>
                <c:pt idx="70">
                  <c:v>295.52127019844477</c:v>
                </c:pt>
                <c:pt idx="71">
                  <c:v>295.47127019844481</c:v>
                </c:pt>
                <c:pt idx="72">
                  <c:v>295.42127019844486</c:v>
                </c:pt>
                <c:pt idx="73">
                  <c:v>295.3712701984449</c:v>
                </c:pt>
                <c:pt idx="74">
                  <c:v>295.32127019844495</c:v>
                </c:pt>
                <c:pt idx="75">
                  <c:v>295.271270198445</c:v>
                </c:pt>
                <c:pt idx="76">
                  <c:v>295.22127019844504</c:v>
                </c:pt>
                <c:pt idx="77">
                  <c:v>295.17127019844509</c:v>
                </c:pt>
                <c:pt idx="78">
                  <c:v>295.12127019844513</c:v>
                </c:pt>
                <c:pt idx="79">
                  <c:v>295.07127019844518</c:v>
                </c:pt>
                <c:pt idx="80">
                  <c:v>295.02127019844522</c:v>
                </c:pt>
                <c:pt idx="81">
                  <c:v>294.97127019844527</c:v>
                </c:pt>
                <c:pt idx="82">
                  <c:v>294.92127019844531</c:v>
                </c:pt>
                <c:pt idx="83">
                  <c:v>294.87127019844536</c:v>
                </c:pt>
                <c:pt idx="84">
                  <c:v>294.8212701984454</c:v>
                </c:pt>
                <c:pt idx="85">
                  <c:v>294.77127019844545</c:v>
                </c:pt>
                <c:pt idx="86">
                  <c:v>294.7212701984455</c:v>
                </c:pt>
                <c:pt idx="87">
                  <c:v>294.67127019844554</c:v>
                </c:pt>
                <c:pt idx="88">
                  <c:v>294.62127019844559</c:v>
                </c:pt>
                <c:pt idx="89">
                  <c:v>294.57127019844563</c:v>
                </c:pt>
                <c:pt idx="90">
                  <c:v>294.52127019844568</c:v>
                </c:pt>
                <c:pt idx="91">
                  <c:v>294.47127019844572</c:v>
                </c:pt>
                <c:pt idx="92">
                  <c:v>294.42127019844577</c:v>
                </c:pt>
                <c:pt idx="93">
                  <c:v>294.37127019844581</c:v>
                </c:pt>
                <c:pt idx="94">
                  <c:v>294.32127019844586</c:v>
                </c:pt>
                <c:pt idx="95">
                  <c:v>294.2712701984459</c:v>
                </c:pt>
                <c:pt idx="96">
                  <c:v>294.22127019844595</c:v>
                </c:pt>
                <c:pt idx="97">
                  <c:v>294.171270198446</c:v>
                </c:pt>
                <c:pt idx="98">
                  <c:v>294.12127019844604</c:v>
                </c:pt>
                <c:pt idx="99">
                  <c:v>294.07127019844609</c:v>
                </c:pt>
                <c:pt idx="100">
                  <c:v>294.02127019844613</c:v>
                </c:pt>
                <c:pt idx="101">
                  <c:v>293.97127019844618</c:v>
                </c:pt>
                <c:pt idx="102">
                  <c:v>293.92127019844622</c:v>
                </c:pt>
                <c:pt idx="103">
                  <c:v>293.87127019844627</c:v>
                </c:pt>
                <c:pt idx="104">
                  <c:v>293.82127019844631</c:v>
                </c:pt>
                <c:pt idx="105">
                  <c:v>293.77127019844636</c:v>
                </c:pt>
                <c:pt idx="106">
                  <c:v>293.7212701984464</c:v>
                </c:pt>
                <c:pt idx="107">
                  <c:v>293.67127019844645</c:v>
                </c:pt>
                <c:pt idx="108">
                  <c:v>293.6212701984465</c:v>
                </c:pt>
                <c:pt idx="109">
                  <c:v>293.57127019844654</c:v>
                </c:pt>
                <c:pt idx="110">
                  <c:v>293.52127019844659</c:v>
                </c:pt>
                <c:pt idx="111">
                  <c:v>293.47127019844663</c:v>
                </c:pt>
                <c:pt idx="112">
                  <c:v>293.42127019844668</c:v>
                </c:pt>
                <c:pt idx="113">
                  <c:v>293.37127019844672</c:v>
                </c:pt>
                <c:pt idx="114">
                  <c:v>293.32127019844677</c:v>
                </c:pt>
                <c:pt idx="115">
                  <c:v>293.27127019844681</c:v>
                </c:pt>
                <c:pt idx="116">
                  <c:v>293.22127019844686</c:v>
                </c:pt>
                <c:pt idx="117">
                  <c:v>293.1712701984469</c:v>
                </c:pt>
                <c:pt idx="118">
                  <c:v>293.12127019844695</c:v>
                </c:pt>
                <c:pt idx="119">
                  <c:v>293.071270198447</c:v>
                </c:pt>
                <c:pt idx="120">
                  <c:v>293.02127019844704</c:v>
                </c:pt>
                <c:pt idx="121">
                  <c:v>292.97127019844709</c:v>
                </c:pt>
                <c:pt idx="122">
                  <c:v>292.92127019844713</c:v>
                </c:pt>
                <c:pt idx="123">
                  <c:v>292.87127019844718</c:v>
                </c:pt>
                <c:pt idx="124">
                  <c:v>292.82127019844722</c:v>
                </c:pt>
                <c:pt idx="125">
                  <c:v>292.77127019844727</c:v>
                </c:pt>
                <c:pt idx="126">
                  <c:v>292.72127019844731</c:v>
                </c:pt>
                <c:pt idx="127">
                  <c:v>292.67127019844736</c:v>
                </c:pt>
                <c:pt idx="128">
                  <c:v>292.62127019844741</c:v>
                </c:pt>
                <c:pt idx="129">
                  <c:v>292.57127019844745</c:v>
                </c:pt>
                <c:pt idx="130">
                  <c:v>292.5212701984475</c:v>
                </c:pt>
                <c:pt idx="131">
                  <c:v>292.47127019844754</c:v>
                </c:pt>
                <c:pt idx="132">
                  <c:v>292.42127019844759</c:v>
                </c:pt>
                <c:pt idx="133">
                  <c:v>292.37127019844763</c:v>
                </c:pt>
                <c:pt idx="134">
                  <c:v>292.32127019844768</c:v>
                </c:pt>
                <c:pt idx="135">
                  <c:v>292.27127019844772</c:v>
                </c:pt>
                <c:pt idx="136">
                  <c:v>292.22127019844777</c:v>
                </c:pt>
                <c:pt idx="137">
                  <c:v>292.17127019844781</c:v>
                </c:pt>
                <c:pt idx="138">
                  <c:v>292.12127019844786</c:v>
                </c:pt>
                <c:pt idx="139">
                  <c:v>292.07127019844791</c:v>
                </c:pt>
                <c:pt idx="140">
                  <c:v>292.02127019844795</c:v>
                </c:pt>
                <c:pt idx="141">
                  <c:v>291.971270198448</c:v>
                </c:pt>
                <c:pt idx="142">
                  <c:v>291.92127019844804</c:v>
                </c:pt>
                <c:pt idx="143">
                  <c:v>291.87127019844809</c:v>
                </c:pt>
                <c:pt idx="144">
                  <c:v>291.82127019844813</c:v>
                </c:pt>
                <c:pt idx="145">
                  <c:v>291.77127019844818</c:v>
                </c:pt>
                <c:pt idx="146">
                  <c:v>291.72127019844822</c:v>
                </c:pt>
                <c:pt idx="147">
                  <c:v>291.67127019844827</c:v>
                </c:pt>
                <c:pt idx="148">
                  <c:v>291.62127019844831</c:v>
                </c:pt>
                <c:pt idx="149">
                  <c:v>291.57127019844836</c:v>
                </c:pt>
                <c:pt idx="150">
                  <c:v>291.52127019844841</c:v>
                </c:pt>
                <c:pt idx="151">
                  <c:v>291.47127019844845</c:v>
                </c:pt>
                <c:pt idx="152">
                  <c:v>291.4212701984485</c:v>
                </c:pt>
                <c:pt idx="153">
                  <c:v>291.37127019844854</c:v>
                </c:pt>
                <c:pt idx="154">
                  <c:v>291.32127019844859</c:v>
                </c:pt>
                <c:pt idx="155">
                  <c:v>291.27127019844863</c:v>
                </c:pt>
                <c:pt idx="156">
                  <c:v>291.22127019844868</c:v>
                </c:pt>
                <c:pt idx="157">
                  <c:v>291.17127019844872</c:v>
                </c:pt>
                <c:pt idx="158">
                  <c:v>291.12127019844877</c:v>
                </c:pt>
                <c:pt idx="159">
                  <c:v>291.07127019844881</c:v>
                </c:pt>
                <c:pt idx="160">
                  <c:v>291.02127019844886</c:v>
                </c:pt>
                <c:pt idx="161">
                  <c:v>290.97127019844891</c:v>
                </c:pt>
                <c:pt idx="162">
                  <c:v>290.92127019844895</c:v>
                </c:pt>
                <c:pt idx="163">
                  <c:v>290.871270198449</c:v>
                </c:pt>
                <c:pt idx="164">
                  <c:v>290.82127019844904</c:v>
                </c:pt>
                <c:pt idx="165">
                  <c:v>290.77127019844909</c:v>
                </c:pt>
                <c:pt idx="166">
                  <c:v>290.72127019844913</c:v>
                </c:pt>
                <c:pt idx="167">
                  <c:v>290.67127019844918</c:v>
                </c:pt>
                <c:pt idx="168">
                  <c:v>290.62127019844922</c:v>
                </c:pt>
                <c:pt idx="169">
                  <c:v>290.57127019844927</c:v>
                </c:pt>
                <c:pt idx="170">
                  <c:v>290.52127019844932</c:v>
                </c:pt>
                <c:pt idx="171">
                  <c:v>290.47127019844936</c:v>
                </c:pt>
                <c:pt idx="172">
                  <c:v>290.42127019844941</c:v>
                </c:pt>
                <c:pt idx="173">
                  <c:v>290.37127019844945</c:v>
                </c:pt>
                <c:pt idx="174">
                  <c:v>290.3212701984495</c:v>
                </c:pt>
                <c:pt idx="175">
                  <c:v>290.27127019844954</c:v>
                </c:pt>
                <c:pt idx="176">
                  <c:v>290.22127019844959</c:v>
                </c:pt>
                <c:pt idx="177">
                  <c:v>290.17127019844963</c:v>
                </c:pt>
                <c:pt idx="178">
                  <c:v>290.12127019844968</c:v>
                </c:pt>
                <c:pt idx="179">
                  <c:v>290.07127019844972</c:v>
                </c:pt>
                <c:pt idx="180">
                  <c:v>290.02127019844977</c:v>
                </c:pt>
                <c:pt idx="181">
                  <c:v>289.97127019844982</c:v>
                </c:pt>
                <c:pt idx="182">
                  <c:v>289.92127019844986</c:v>
                </c:pt>
                <c:pt idx="183">
                  <c:v>289.87127019844991</c:v>
                </c:pt>
                <c:pt idx="184">
                  <c:v>289.82127019844995</c:v>
                </c:pt>
                <c:pt idx="185">
                  <c:v>289.77127019845</c:v>
                </c:pt>
                <c:pt idx="186">
                  <c:v>289.72127019845004</c:v>
                </c:pt>
                <c:pt idx="187">
                  <c:v>289.67127019845009</c:v>
                </c:pt>
                <c:pt idx="188">
                  <c:v>289.62127019845013</c:v>
                </c:pt>
                <c:pt idx="189">
                  <c:v>289.57127019845018</c:v>
                </c:pt>
                <c:pt idx="190">
                  <c:v>289.52127019845022</c:v>
                </c:pt>
                <c:pt idx="191">
                  <c:v>289.47127019845027</c:v>
                </c:pt>
                <c:pt idx="192">
                  <c:v>289.42127019845032</c:v>
                </c:pt>
                <c:pt idx="193">
                  <c:v>289.37127019845036</c:v>
                </c:pt>
                <c:pt idx="194">
                  <c:v>289.32127019845041</c:v>
                </c:pt>
                <c:pt idx="195">
                  <c:v>289.27127019845045</c:v>
                </c:pt>
                <c:pt idx="196">
                  <c:v>289.2212701984505</c:v>
                </c:pt>
                <c:pt idx="197">
                  <c:v>289.17127019845054</c:v>
                </c:pt>
                <c:pt idx="198">
                  <c:v>289.12127019845059</c:v>
                </c:pt>
                <c:pt idx="199">
                  <c:v>289.07127019845063</c:v>
                </c:pt>
                <c:pt idx="200">
                  <c:v>289.02127019845068</c:v>
                </c:pt>
                <c:pt idx="201">
                  <c:v>288.97127019845072</c:v>
                </c:pt>
                <c:pt idx="202">
                  <c:v>288.92127019845077</c:v>
                </c:pt>
                <c:pt idx="203">
                  <c:v>288.87127019845082</c:v>
                </c:pt>
                <c:pt idx="204">
                  <c:v>288.82127019845086</c:v>
                </c:pt>
                <c:pt idx="205">
                  <c:v>288.77127019845091</c:v>
                </c:pt>
                <c:pt idx="206">
                  <c:v>288.72127019845095</c:v>
                </c:pt>
                <c:pt idx="207">
                  <c:v>288.671270198451</c:v>
                </c:pt>
                <c:pt idx="208">
                  <c:v>288.62127019845104</c:v>
                </c:pt>
                <c:pt idx="209">
                  <c:v>288.57127019845109</c:v>
                </c:pt>
                <c:pt idx="210">
                  <c:v>288.52127019845113</c:v>
                </c:pt>
                <c:pt idx="211">
                  <c:v>288.47127019845118</c:v>
                </c:pt>
                <c:pt idx="212">
                  <c:v>288.42127019845123</c:v>
                </c:pt>
                <c:pt idx="213">
                  <c:v>288.37127019845127</c:v>
                </c:pt>
                <c:pt idx="214">
                  <c:v>288.32127019845132</c:v>
                </c:pt>
                <c:pt idx="215">
                  <c:v>288.27127019845136</c:v>
                </c:pt>
                <c:pt idx="216">
                  <c:v>288.22127019845141</c:v>
                </c:pt>
                <c:pt idx="217">
                  <c:v>288.17127019845145</c:v>
                </c:pt>
                <c:pt idx="218">
                  <c:v>288.1212701984515</c:v>
                </c:pt>
                <c:pt idx="219">
                  <c:v>288.07127019845154</c:v>
                </c:pt>
                <c:pt idx="220">
                  <c:v>288.02127019845159</c:v>
                </c:pt>
                <c:pt idx="221">
                  <c:v>287.97127019845163</c:v>
                </c:pt>
                <c:pt idx="222">
                  <c:v>287.92127019845168</c:v>
                </c:pt>
                <c:pt idx="223">
                  <c:v>287.87127019845173</c:v>
                </c:pt>
                <c:pt idx="224">
                  <c:v>287.82127019845177</c:v>
                </c:pt>
                <c:pt idx="225">
                  <c:v>287.77127019845182</c:v>
                </c:pt>
                <c:pt idx="226">
                  <c:v>287.72127019845186</c:v>
                </c:pt>
                <c:pt idx="227">
                  <c:v>287.67127019845191</c:v>
                </c:pt>
                <c:pt idx="228">
                  <c:v>287.62127019845195</c:v>
                </c:pt>
                <c:pt idx="229">
                  <c:v>287.571270198452</c:v>
                </c:pt>
                <c:pt idx="230">
                  <c:v>287.52127019845204</c:v>
                </c:pt>
                <c:pt idx="231">
                  <c:v>287.47127019845209</c:v>
                </c:pt>
                <c:pt idx="232">
                  <c:v>287.42127019845213</c:v>
                </c:pt>
                <c:pt idx="233">
                  <c:v>287.37127019845218</c:v>
                </c:pt>
                <c:pt idx="234">
                  <c:v>287.32127019845223</c:v>
                </c:pt>
                <c:pt idx="235">
                  <c:v>287.27127019845227</c:v>
                </c:pt>
                <c:pt idx="236">
                  <c:v>287.22127019845232</c:v>
                </c:pt>
                <c:pt idx="237">
                  <c:v>287.17127019845236</c:v>
                </c:pt>
                <c:pt idx="238">
                  <c:v>287.12127019845241</c:v>
                </c:pt>
                <c:pt idx="239">
                  <c:v>287.07127019845245</c:v>
                </c:pt>
                <c:pt idx="240">
                  <c:v>287.0212701984525</c:v>
                </c:pt>
                <c:pt idx="241">
                  <c:v>286.97127019845254</c:v>
                </c:pt>
                <c:pt idx="242">
                  <c:v>286.92127019845259</c:v>
                </c:pt>
                <c:pt idx="243">
                  <c:v>286.87127019845263</c:v>
                </c:pt>
                <c:pt idx="244">
                  <c:v>286.82127019845268</c:v>
                </c:pt>
                <c:pt idx="245">
                  <c:v>286.77127019845273</c:v>
                </c:pt>
                <c:pt idx="246">
                  <c:v>286.72127019845277</c:v>
                </c:pt>
                <c:pt idx="247">
                  <c:v>286.67127019845282</c:v>
                </c:pt>
                <c:pt idx="248">
                  <c:v>286.62127019845286</c:v>
                </c:pt>
                <c:pt idx="249">
                  <c:v>286.57127019845291</c:v>
                </c:pt>
                <c:pt idx="250">
                  <c:v>286.52127019845295</c:v>
                </c:pt>
                <c:pt idx="251">
                  <c:v>286.471270198453</c:v>
                </c:pt>
                <c:pt idx="252">
                  <c:v>286.42127019845304</c:v>
                </c:pt>
                <c:pt idx="253">
                  <c:v>286.37127019845309</c:v>
                </c:pt>
                <c:pt idx="254">
                  <c:v>286.32127019845313</c:v>
                </c:pt>
                <c:pt idx="255">
                  <c:v>286.27127019845318</c:v>
                </c:pt>
                <c:pt idx="256">
                  <c:v>286.22127019845323</c:v>
                </c:pt>
                <c:pt idx="257">
                  <c:v>286.17127019845327</c:v>
                </c:pt>
                <c:pt idx="258">
                  <c:v>286.12127019845332</c:v>
                </c:pt>
                <c:pt idx="259">
                  <c:v>286.07127019845336</c:v>
                </c:pt>
                <c:pt idx="260">
                  <c:v>286.02127019845341</c:v>
                </c:pt>
                <c:pt idx="261">
                  <c:v>285.97127019845345</c:v>
                </c:pt>
                <c:pt idx="262">
                  <c:v>285.9212701984535</c:v>
                </c:pt>
                <c:pt idx="263">
                  <c:v>285.87127019845354</c:v>
                </c:pt>
                <c:pt idx="264">
                  <c:v>285.82127019845359</c:v>
                </c:pt>
                <c:pt idx="265">
                  <c:v>285.77127019845364</c:v>
                </c:pt>
                <c:pt idx="266">
                  <c:v>285.72127019845368</c:v>
                </c:pt>
                <c:pt idx="267">
                  <c:v>285.67127019845373</c:v>
                </c:pt>
                <c:pt idx="268">
                  <c:v>285.62127019845377</c:v>
                </c:pt>
                <c:pt idx="269">
                  <c:v>285.57127019845382</c:v>
                </c:pt>
                <c:pt idx="270">
                  <c:v>285.52127019845386</c:v>
                </c:pt>
                <c:pt idx="271">
                  <c:v>285.47127019845391</c:v>
                </c:pt>
                <c:pt idx="272">
                  <c:v>285.42127019845395</c:v>
                </c:pt>
                <c:pt idx="273">
                  <c:v>285.371270198454</c:v>
                </c:pt>
                <c:pt idx="274">
                  <c:v>285.32127019845404</c:v>
                </c:pt>
                <c:pt idx="275">
                  <c:v>285.27127019845409</c:v>
                </c:pt>
                <c:pt idx="276">
                  <c:v>285.22127019845414</c:v>
                </c:pt>
                <c:pt idx="277">
                  <c:v>285.17127019845418</c:v>
                </c:pt>
                <c:pt idx="278">
                  <c:v>285.12127019845423</c:v>
                </c:pt>
                <c:pt idx="279">
                  <c:v>285.07127019845427</c:v>
                </c:pt>
                <c:pt idx="280">
                  <c:v>285.02127019845432</c:v>
                </c:pt>
                <c:pt idx="281">
                  <c:v>284.97127019845436</c:v>
                </c:pt>
                <c:pt idx="282">
                  <c:v>284.92127019845441</c:v>
                </c:pt>
                <c:pt idx="283">
                  <c:v>284.87127019845445</c:v>
                </c:pt>
                <c:pt idx="284">
                  <c:v>284.8212701984545</c:v>
                </c:pt>
                <c:pt idx="285">
                  <c:v>284.77127019845454</c:v>
                </c:pt>
                <c:pt idx="286">
                  <c:v>284.72127019845459</c:v>
                </c:pt>
                <c:pt idx="287">
                  <c:v>284.67127019845464</c:v>
                </c:pt>
                <c:pt idx="288">
                  <c:v>284.62127019845468</c:v>
                </c:pt>
                <c:pt idx="289">
                  <c:v>284.57127019845473</c:v>
                </c:pt>
                <c:pt idx="290">
                  <c:v>284.52127019845477</c:v>
                </c:pt>
                <c:pt idx="291">
                  <c:v>284.47127019845482</c:v>
                </c:pt>
                <c:pt idx="292">
                  <c:v>284.42127019845486</c:v>
                </c:pt>
                <c:pt idx="293">
                  <c:v>284.37127019845491</c:v>
                </c:pt>
                <c:pt idx="294">
                  <c:v>284.32127019845495</c:v>
                </c:pt>
                <c:pt idx="295">
                  <c:v>284.271270198455</c:v>
                </c:pt>
                <c:pt idx="296">
                  <c:v>284.22127019845504</c:v>
                </c:pt>
                <c:pt idx="297">
                  <c:v>284.17127019845509</c:v>
                </c:pt>
                <c:pt idx="298">
                  <c:v>284.12127019845514</c:v>
                </c:pt>
                <c:pt idx="299">
                  <c:v>284.07127019845518</c:v>
                </c:pt>
                <c:pt idx="300">
                  <c:v>284.02127019845523</c:v>
                </c:pt>
                <c:pt idx="301">
                  <c:v>283.97127019845527</c:v>
                </c:pt>
                <c:pt idx="302">
                  <c:v>283.92127019845532</c:v>
                </c:pt>
                <c:pt idx="303">
                  <c:v>283.87127019845536</c:v>
                </c:pt>
                <c:pt idx="304">
                  <c:v>283.82127019845541</c:v>
                </c:pt>
                <c:pt idx="305">
                  <c:v>283.77127019845545</c:v>
                </c:pt>
                <c:pt idx="306">
                  <c:v>283.7212701984555</c:v>
                </c:pt>
                <c:pt idx="307">
                  <c:v>283.67127019845555</c:v>
                </c:pt>
                <c:pt idx="308">
                  <c:v>283.62127019845559</c:v>
                </c:pt>
                <c:pt idx="309">
                  <c:v>283.57127019845564</c:v>
                </c:pt>
                <c:pt idx="310">
                  <c:v>283.52127019845568</c:v>
                </c:pt>
                <c:pt idx="311">
                  <c:v>283.47127019845573</c:v>
                </c:pt>
                <c:pt idx="312">
                  <c:v>283.42127019845577</c:v>
                </c:pt>
                <c:pt idx="313">
                  <c:v>283.37127019845582</c:v>
                </c:pt>
                <c:pt idx="314">
                  <c:v>283.32127019845586</c:v>
                </c:pt>
                <c:pt idx="315">
                  <c:v>283.27127019845591</c:v>
                </c:pt>
                <c:pt idx="316">
                  <c:v>283.22127019845595</c:v>
                </c:pt>
                <c:pt idx="317">
                  <c:v>283.171270198456</c:v>
                </c:pt>
                <c:pt idx="318">
                  <c:v>283.12127019845605</c:v>
                </c:pt>
                <c:pt idx="319">
                  <c:v>283.07127019845609</c:v>
                </c:pt>
                <c:pt idx="320">
                  <c:v>283.02127019845614</c:v>
                </c:pt>
                <c:pt idx="321">
                  <c:v>282.97127019845618</c:v>
                </c:pt>
                <c:pt idx="322">
                  <c:v>282.92127019845623</c:v>
                </c:pt>
                <c:pt idx="323">
                  <c:v>282.87127019845627</c:v>
                </c:pt>
                <c:pt idx="324">
                  <c:v>282.82127019845632</c:v>
                </c:pt>
                <c:pt idx="325">
                  <c:v>282.77127019845636</c:v>
                </c:pt>
                <c:pt idx="326">
                  <c:v>282.72127019845641</c:v>
                </c:pt>
                <c:pt idx="327">
                  <c:v>282.67127019845645</c:v>
                </c:pt>
                <c:pt idx="328">
                  <c:v>282.6212701984565</c:v>
                </c:pt>
                <c:pt idx="329">
                  <c:v>282.57127019845655</c:v>
                </c:pt>
                <c:pt idx="330">
                  <c:v>282.52127019845659</c:v>
                </c:pt>
                <c:pt idx="331">
                  <c:v>282.47127019845664</c:v>
                </c:pt>
                <c:pt idx="332">
                  <c:v>282.42127019845668</c:v>
                </c:pt>
                <c:pt idx="333">
                  <c:v>282.37127019845673</c:v>
                </c:pt>
                <c:pt idx="334">
                  <c:v>282.32127019845677</c:v>
                </c:pt>
                <c:pt idx="335">
                  <c:v>282.27127019845682</c:v>
                </c:pt>
                <c:pt idx="336">
                  <c:v>282.22127019845686</c:v>
                </c:pt>
                <c:pt idx="337">
                  <c:v>282.17127019845691</c:v>
                </c:pt>
                <c:pt idx="338">
                  <c:v>282.12127019845695</c:v>
                </c:pt>
                <c:pt idx="339">
                  <c:v>282.071270198457</c:v>
                </c:pt>
                <c:pt idx="340">
                  <c:v>282.02127019845705</c:v>
                </c:pt>
                <c:pt idx="341">
                  <c:v>281.97127019845709</c:v>
                </c:pt>
                <c:pt idx="342">
                  <c:v>281.92127019845714</c:v>
                </c:pt>
                <c:pt idx="343">
                  <c:v>281.87127019845718</c:v>
                </c:pt>
                <c:pt idx="344">
                  <c:v>281.82127019845723</c:v>
                </c:pt>
                <c:pt idx="345">
                  <c:v>281.77127019845727</c:v>
                </c:pt>
                <c:pt idx="346">
                  <c:v>281.72127019845732</c:v>
                </c:pt>
                <c:pt idx="347">
                  <c:v>281.67127019845736</c:v>
                </c:pt>
                <c:pt idx="348">
                  <c:v>281.62127019845741</c:v>
                </c:pt>
                <c:pt idx="349">
                  <c:v>281.57127019845746</c:v>
                </c:pt>
                <c:pt idx="350">
                  <c:v>281.5212701984575</c:v>
                </c:pt>
                <c:pt idx="351">
                  <c:v>281.47127019845755</c:v>
                </c:pt>
                <c:pt idx="352">
                  <c:v>281.42127019845759</c:v>
                </c:pt>
                <c:pt idx="353">
                  <c:v>281.37127019845764</c:v>
                </c:pt>
                <c:pt idx="354">
                  <c:v>281.32127019845768</c:v>
                </c:pt>
                <c:pt idx="355">
                  <c:v>281.27127019845773</c:v>
                </c:pt>
                <c:pt idx="356">
                  <c:v>281.22127019845777</c:v>
                </c:pt>
                <c:pt idx="357">
                  <c:v>281.17127019845782</c:v>
                </c:pt>
                <c:pt idx="358">
                  <c:v>281.12127019845786</c:v>
                </c:pt>
                <c:pt idx="359">
                  <c:v>281.07127019845791</c:v>
                </c:pt>
                <c:pt idx="360">
                  <c:v>281.02127019845796</c:v>
                </c:pt>
                <c:pt idx="361">
                  <c:v>280.971270198458</c:v>
                </c:pt>
                <c:pt idx="362">
                  <c:v>280.92127019845805</c:v>
                </c:pt>
                <c:pt idx="363">
                  <c:v>280.87127019845809</c:v>
                </c:pt>
                <c:pt idx="364">
                  <c:v>280.82127019845814</c:v>
                </c:pt>
                <c:pt idx="365">
                  <c:v>280.77127019845818</c:v>
                </c:pt>
                <c:pt idx="366">
                  <c:v>280.72127019845823</c:v>
                </c:pt>
                <c:pt idx="367">
                  <c:v>280.67127019845827</c:v>
                </c:pt>
                <c:pt idx="368">
                  <c:v>280.62127019845832</c:v>
                </c:pt>
                <c:pt idx="369">
                  <c:v>280.57127019845836</c:v>
                </c:pt>
                <c:pt idx="370">
                  <c:v>280.52127019845841</c:v>
                </c:pt>
                <c:pt idx="371">
                  <c:v>280.47127019845846</c:v>
                </c:pt>
                <c:pt idx="372">
                  <c:v>280.4212701984585</c:v>
                </c:pt>
                <c:pt idx="373">
                  <c:v>280.37127019845855</c:v>
                </c:pt>
                <c:pt idx="374">
                  <c:v>280.32127019845859</c:v>
                </c:pt>
                <c:pt idx="375">
                  <c:v>280.27127019845864</c:v>
                </c:pt>
                <c:pt idx="376">
                  <c:v>280.22127019845868</c:v>
                </c:pt>
                <c:pt idx="377">
                  <c:v>280.17127019845873</c:v>
                </c:pt>
                <c:pt idx="378">
                  <c:v>280.12127019845877</c:v>
                </c:pt>
                <c:pt idx="379">
                  <c:v>280.07127019845882</c:v>
                </c:pt>
                <c:pt idx="380">
                  <c:v>280.02127019845886</c:v>
                </c:pt>
                <c:pt idx="381">
                  <c:v>279.97127019845891</c:v>
                </c:pt>
                <c:pt idx="382">
                  <c:v>279.92127019845896</c:v>
                </c:pt>
                <c:pt idx="383">
                  <c:v>279.871270198459</c:v>
                </c:pt>
                <c:pt idx="384">
                  <c:v>279.82127019845905</c:v>
                </c:pt>
                <c:pt idx="385">
                  <c:v>279.77127019845909</c:v>
                </c:pt>
                <c:pt idx="386">
                  <c:v>279.72127019845914</c:v>
                </c:pt>
                <c:pt idx="387">
                  <c:v>279.67127019845918</c:v>
                </c:pt>
                <c:pt idx="388">
                  <c:v>279.62127019845923</c:v>
                </c:pt>
                <c:pt idx="389">
                  <c:v>279.57127019845927</c:v>
                </c:pt>
                <c:pt idx="390">
                  <c:v>279.52127019845932</c:v>
                </c:pt>
                <c:pt idx="391">
                  <c:v>279.47127019845937</c:v>
                </c:pt>
                <c:pt idx="392">
                  <c:v>279.42127019845941</c:v>
                </c:pt>
                <c:pt idx="393">
                  <c:v>279.37127019845946</c:v>
                </c:pt>
                <c:pt idx="394">
                  <c:v>279.3212701984595</c:v>
                </c:pt>
                <c:pt idx="395">
                  <c:v>279.27127019845955</c:v>
                </c:pt>
                <c:pt idx="396">
                  <c:v>279.22127019845959</c:v>
                </c:pt>
                <c:pt idx="397">
                  <c:v>279.17127019845964</c:v>
                </c:pt>
                <c:pt idx="398">
                  <c:v>279.12127019845968</c:v>
                </c:pt>
                <c:pt idx="399">
                  <c:v>279.07127019845973</c:v>
                </c:pt>
                <c:pt idx="400">
                  <c:v>279.02127019845977</c:v>
                </c:pt>
                <c:pt idx="401">
                  <c:v>278.97127019845982</c:v>
                </c:pt>
                <c:pt idx="402">
                  <c:v>278.92127019845987</c:v>
                </c:pt>
                <c:pt idx="403">
                  <c:v>278.87127019845991</c:v>
                </c:pt>
                <c:pt idx="404">
                  <c:v>278.82127019845996</c:v>
                </c:pt>
                <c:pt idx="405">
                  <c:v>278.77127019846</c:v>
                </c:pt>
                <c:pt idx="406">
                  <c:v>278.72127019846005</c:v>
                </c:pt>
                <c:pt idx="407">
                  <c:v>278.67127019846009</c:v>
                </c:pt>
                <c:pt idx="408">
                  <c:v>278.62127019846014</c:v>
                </c:pt>
                <c:pt idx="409">
                  <c:v>278.57127019846018</c:v>
                </c:pt>
                <c:pt idx="410">
                  <c:v>278.52127019846023</c:v>
                </c:pt>
                <c:pt idx="411">
                  <c:v>278.47127019846027</c:v>
                </c:pt>
                <c:pt idx="412">
                  <c:v>278.42127019846032</c:v>
                </c:pt>
                <c:pt idx="413">
                  <c:v>278.37127019846037</c:v>
                </c:pt>
                <c:pt idx="414">
                  <c:v>278.32127019846041</c:v>
                </c:pt>
                <c:pt idx="415">
                  <c:v>278.27127019846046</c:v>
                </c:pt>
                <c:pt idx="416">
                  <c:v>278.2212701984605</c:v>
                </c:pt>
                <c:pt idx="417">
                  <c:v>278.17127019846055</c:v>
                </c:pt>
                <c:pt idx="418">
                  <c:v>278.12127019846059</c:v>
                </c:pt>
                <c:pt idx="419">
                  <c:v>278.07127019846064</c:v>
                </c:pt>
                <c:pt idx="420">
                  <c:v>278.02127019846068</c:v>
                </c:pt>
                <c:pt idx="421">
                  <c:v>277.97127019846073</c:v>
                </c:pt>
                <c:pt idx="422">
                  <c:v>277.92127019846077</c:v>
                </c:pt>
                <c:pt idx="423">
                  <c:v>277.87127019846082</c:v>
                </c:pt>
                <c:pt idx="424">
                  <c:v>277.82127019846087</c:v>
                </c:pt>
                <c:pt idx="425">
                  <c:v>277.77127019846091</c:v>
                </c:pt>
                <c:pt idx="426">
                  <c:v>277.72127019846096</c:v>
                </c:pt>
                <c:pt idx="427">
                  <c:v>277.671270198461</c:v>
                </c:pt>
                <c:pt idx="428">
                  <c:v>277.62127019846105</c:v>
                </c:pt>
                <c:pt idx="429">
                  <c:v>277.57127019846109</c:v>
                </c:pt>
                <c:pt idx="430">
                  <c:v>277.52127019846114</c:v>
                </c:pt>
                <c:pt idx="431">
                  <c:v>277.47127019846118</c:v>
                </c:pt>
                <c:pt idx="432">
                  <c:v>277.42127019846123</c:v>
                </c:pt>
                <c:pt idx="433">
                  <c:v>277.37127019846127</c:v>
                </c:pt>
                <c:pt idx="434">
                  <c:v>277.32127019846132</c:v>
                </c:pt>
                <c:pt idx="435">
                  <c:v>277.27127019846137</c:v>
                </c:pt>
                <c:pt idx="436">
                  <c:v>277.22127019846141</c:v>
                </c:pt>
                <c:pt idx="437">
                  <c:v>277.17127019846146</c:v>
                </c:pt>
                <c:pt idx="438">
                  <c:v>277.1212701984615</c:v>
                </c:pt>
                <c:pt idx="439">
                  <c:v>277.07127019846155</c:v>
                </c:pt>
                <c:pt idx="440">
                  <c:v>277.02127019846159</c:v>
                </c:pt>
                <c:pt idx="441">
                  <c:v>276.97127019846164</c:v>
                </c:pt>
                <c:pt idx="442">
                  <c:v>276.92127019846168</c:v>
                </c:pt>
                <c:pt idx="443">
                  <c:v>276.87127019846173</c:v>
                </c:pt>
                <c:pt idx="444">
                  <c:v>276.82127019846178</c:v>
                </c:pt>
                <c:pt idx="445">
                  <c:v>276.77127019846182</c:v>
                </c:pt>
                <c:pt idx="446">
                  <c:v>276.72127019846187</c:v>
                </c:pt>
                <c:pt idx="447">
                  <c:v>276.67127019846191</c:v>
                </c:pt>
                <c:pt idx="448">
                  <c:v>276.62127019846196</c:v>
                </c:pt>
                <c:pt idx="449">
                  <c:v>276.571270198462</c:v>
                </c:pt>
                <c:pt idx="450">
                  <c:v>276.52127019846205</c:v>
                </c:pt>
                <c:pt idx="451">
                  <c:v>276.47127019846209</c:v>
                </c:pt>
                <c:pt idx="452">
                  <c:v>276.42127019846214</c:v>
                </c:pt>
                <c:pt idx="453">
                  <c:v>276.37127019846218</c:v>
                </c:pt>
                <c:pt idx="454">
                  <c:v>276.32127019846223</c:v>
                </c:pt>
                <c:pt idx="455">
                  <c:v>276.27127019846228</c:v>
                </c:pt>
                <c:pt idx="456">
                  <c:v>276.22127019846232</c:v>
                </c:pt>
                <c:pt idx="457">
                  <c:v>276.17127019846237</c:v>
                </c:pt>
                <c:pt idx="458">
                  <c:v>276.12127019846241</c:v>
                </c:pt>
                <c:pt idx="459">
                  <c:v>276.07127019846246</c:v>
                </c:pt>
                <c:pt idx="460">
                  <c:v>276.0212701984625</c:v>
                </c:pt>
                <c:pt idx="461">
                  <c:v>275.97127019846255</c:v>
                </c:pt>
                <c:pt idx="462">
                  <c:v>275.92127019846259</c:v>
                </c:pt>
                <c:pt idx="463">
                  <c:v>275.87127019846264</c:v>
                </c:pt>
                <c:pt idx="464">
                  <c:v>275.82127019846268</c:v>
                </c:pt>
                <c:pt idx="465">
                  <c:v>275.77127019846273</c:v>
                </c:pt>
                <c:pt idx="466">
                  <c:v>275.72127019846278</c:v>
                </c:pt>
                <c:pt idx="467">
                  <c:v>275.67127019846282</c:v>
                </c:pt>
                <c:pt idx="468">
                  <c:v>275.62127019846287</c:v>
                </c:pt>
                <c:pt idx="469">
                  <c:v>275.57127019846291</c:v>
                </c:pt>
                <c:pt idx="470">
                  <c:v>275.52127019846296</c:v>
                </c:pt>
                <c:pt idx="471">
                  <c:v>275.471270198463</c:v>
                </c:pt>
                <c:pt idx="472">
                  <c:v>275.42127019846305</c:v>
                </c:pt>
                <c:pt idx="473">
                  <c:v>275.37127019846309</c:v>
                </c:pt>
                <c:pt idx="474">
                  <c:v>275.32127019846314</c:v>
                </c:pt>
                <c:pt idx="475">
                  <c:v>275.27127019846318</c:v>
                </c:pt>
                <c:pt idx="476">
                  <c:v>275.22127019846323</c:v>
                </c:pt>
                <c:pt idx="477">
                  <c:v>275.17127019846328</c:v>
                </c:pt>
                <c:pt idx="478">
                  <c:v>275.12127019846332</c:v>
                </c:pt>
                <c:pt idx="479">
                  <c:v>275.07127019846337</c:v>
                </c:pt>
                <c:pt idx="480">
                  <c:v>275.02127019846341</c:v>
                </c:pt>
                <c:pt idx="481">
                  <c:v>274.97127019846346</c:v>
                </c:pt>
                <c:pt idx="482">
                  <c:v>274.9212701984635</c:v>
                </c:pt>
                <c:pt idx="483">
                  <c:v>274.87127019846355</c:v>
                </c:pt>
                <c:pt idx="484">
                  <c:v>274.82127019846359</c:v>
                </c:pt>
                <c:pt idx="485">
                  <c:v>274.77127019846364</c:v>
                </c:pt>
                <c:pt idx="486">
                  <c:v>274.72127019846369</c:v>
                </c:pt>
                <c:pt idx="487">
                  <c:v>274.67127019846373</c:v>
                </c:pt>
                <c:pt idx="488">
                  <c:v>274.62127019846378</c:v>
                </c:pt>
                <c:pt idx="489">
                  <c:v>274.57127019846382</c:v>
                </c:pt>
                <c:pt idx="490">
                  <c:v>274.52127019846387</c:v>
                </c:pt>
                <c:pt idx="491">
                  <c:v>274.47127019846391</c:v>
                </c:pt>
                <c:pt idx="492">
                  <c:v>274.42127019846396</c:v>
                </c:pt>
                <c:pt idx="493">
                  <c:v>274.371270198464</c:v>
                </c:pt>
                <c:pt idx="494">
                  <c:v>274.32127019846405</c:v>
                </c:pt>
                <c:pt idx="495">
                  <c:v>274.27127019846409</c:v>
                </c:pt>
                <c:pt idx="496">
                  <c:v>274.22127019846414</c:v>
                </c:pt>
                <c:pt idx="497">
                  <c:v>274.17127019846419</c:v>
                </c:pt>
                <c:pt idx="498">
                  <c:v>274.12127019846423</c:v>
                </c:pt>
                <c:pt idx="499">
                  <c:v>274.07127019846428</c:v>
                </c:pt>
                <c:pt idx="500">
                  <c:v>274.02127019846432</c:v>
                </c:pt>
              </c:numCache>
            </c:numRef>
          </c:xVal>
          <c:yVal>
            <c:numRef>
              <c:f>A750CR!$Q$12:$Q$512</c:f>
              <c:numCache>
                <c:formatCode>General</c:formatCode>
                <c:ptCount val="5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965-4C95-9F17-5AE7ED5F6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993088"/>
        <c:axId val="183995392"/>
      </c:scatterChart>
      <c:valAx>
        <c:axId val="183993088"/>
        <c:scaling>
          <c:orientation val="minMax"/>
          <c:max val="305"/>
          <c:min val="270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3995392"/>
        <c:crosses val="autoZero"/>
        <c:crossBetween val="midCat"/>
      </c:valAx>
      <c:valAx>
        <c:axId val="1839953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839930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242"/>
          <c:w val="9.430399533391659E-2"/>
          <c:h val="0.575380136306491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940</c:v>
                </c:pt>
                <c:pt idx="1">
                  <c:v>940.05</c:v>
                </c:pt>
                <c:pt idx="2">
                  <c:v>940.09999999999991</c:v>
                </c:pt>
                <c:pt idx="3">
                  <c:v>940.14999999999986</c:v>
                </c:pt>
                <c:pt idx="4">
                  <c:v>940.19999999999982</c:v>
                </c:pt>
                <c:pt idx="5">
                  <c:v>940.24999999999977</c:v>
                </c:pt>
                <c:pt idx="6">
                  <c:v>940.29999999999973</c:v>
                </c:pt>
                <c:pt idx="7">
                  <c:v>940.34999999999968</c:v>
                </c:pt>
                <c:pt idx="8">
                  <c:v>940.39999999999964</c:v>
                </c:pt>
                <c:pt idx="9">
                  <c:v>940.44999999999959</c:v>
                </c:pt>
                <c:pt idx="10">
                  <c:v>940.49999999999955</c:v>
                </c:pt>
                <c:pt idx="11">
                  <c:v>940.5499999999995</c:v>
                </c:pt>
                <c:pt idx="12">
                  <c:v>940.59999999999945</c:v>
                </c:pt>
                <c:pt idx="13">
                  <c:v>940.64999999999941</c:v>
                </c:pt>
                <c:pt idx="14">
                  <c:v>940.69999999999936</c:v>
                </c:pt>
                <c:pt idx="15">
                  <c:v>940.74999999999932</c:v>
                </c:pt>
                <c:pt idx="16">
                  <c:v>940.79999999999927</c:v>
                </c:pt>
                <c:pt idx="17">
                  <c:v>940.84999999999923</c:v>
                </c:pt>
                <c:pt idx="18">
                  <c:v>940.89999999999918</c:v>
                </c:pt>
                <c:pt idx="19">
                  <c:v>940.94999999999914</c:v>
                </c:pt>
                <c:pt idx="20">
                  <c:v>940.99999999999909</c:v>
                </c:pt>
                <c:pt idx="21">
                  <c:v>941.04999999999905</c:v>
                </c:pt>
                <c:pt idx="22">
                  <c:v>941.099999999999</c:v>
                </c:pt>
                <c:pt idx="23">
                  <c:v>941.14999999999895</c:v>
                </c:pt>
                <c:pt idx="24">
                  <c:v>941.19999999999891</c:v>
                </c:pt>
                <c:pt idx="25">
                  <c:v>941.24999999999886</c:v>
                </c:pt>
                <c:pt idx="26">
                  <c:v>941.29999999999882</c:v>
                </c:pt>
                <c:pt idx="27">
                  <c:v>941.34999999999877</c:v>
                </c:pt>
                <c:pt idx="28">
                  <c:v>941.39999999999873</c:v>
                </c:pt>
                <c:pt idx="29">
                  <c:v>941.44999999999868</c:v>
                </c:pt>
                <c:pt idx="30">
                  <c:v>941.49999999999864</c:v>
                </c:pt>
                <c:pt idx="31">
                  <c:v>941.54999999999859</c:v>
                </c:pt>
                <c:pt idx="32">
                  <c:v>941.59999999999854</c:v>
                </c:pt>
                <c:pt idx="33">
                  <c:v>941.6499999999985</c:v>
                </c:pt>
                <c:pt idx="34">
                  <c:v>941.69999999999845</c:v>
                </c:pt>
                <c:pt idx="35">
                  <c:v>941.74999999999841</c:v>
                </c:pt>
                <c:pt idx="36">
                  <c:v>941.79999999999836</c:v>
                </c:pt>
                <c:pt idx="37">
                  <c:v>941.84999999999832</c:v>
                </c:pt>
                <c:pt idx="38">
                  <c:v>941.89999999999827</c:v>
                </c:pt>
                <c:pt idx="39">
                  <c:v>941.94999999999823</c:v>
                </c:pt>
                <c:pt idx="40">
                  <c:v>941.99999999999818</c:v>
                </c:pt>
                <c:pt idx="41">
                  <c:v>942.04999999999814</c:v>
                </c:pt>
                <c:pt idx="42">
                  <c:v>942.09999999999809</c:v>
                </c:pt>
                <c:pt idx="43">
                  <c:v>942.14999999999804</c:v>
                </c:pt>
                <c:pt idx="44">
                  <c:v>942.199999999998</c:v>
                </c:pt>
                <c:pt idx="45">
                  <c:v>942.24999999999795</c:v>
                </c:pt>
                <c:pt idx="46">
                  <c:v>942.29999999999791</c:v>
                </c:pt>
                <c:pt idx="47">
                  <c:v>942.34999999999786</c:v>
                </c:pt>
                <c:pt idx="48">
                  <c:v>942.39999999999782</c:v>
                </c:pt>
                <c:pt idx="49">
                  <c:v>942.44999999999777</c:v>
                </c:pt>
                <c:pt idx="50">
                  <c:v>942.49999999999773</c:v>
                </c:pt>
                <c:pt idx="51">
                  <c:v>942.54999999999768</c:v>
                </c:pt>
                <c:pt idx="52">
                  <c:v>942.59999999999764</c:v>
                </c:pt>
                <c:pt idx="53">
                  <c:v>942.64999999999759</c:v>
                </c:pt>
                <c:pt idx="54">
                  <c:v>942.69999999999754</c:v>
                </c:pt>
                <c:pt idx="55">
                  <c:v>942.7499999999975</c:v>
                </c:pt>
                <c:pt idx="56">
                  <c:v>942.79999999999745</c:v>
                </c:pt>
                <c:pt idx="57">
                  <c:v>942.84999999999741</c:v>
                </c:pt>
                <c:pt idx="58">
                  <c:v>942.89999999999736</c:v>
                </c:pt>
                <c:pt idx="59">
                  <c:v>942.94999999999732</c:v>
                </c:pt>
                <c:pt idx="60">
                  <c:v>942.99999999999727</c:v>
                </c:pt>
                <c:pt idx="61">
                  <c:v>943.04999999999723</c:v>
                </c:pt>
                <c:pt idx="62">
                  <c:v>943.09999999999718</c:v>
                </c:pt>
                <c:pt idx="63">
                  <c:v>943.14999999999714</c:v>
                </c:pt>
                <c:pt idx="64">
                  <c:v>943.19999999999709</c:v>
                </c:pt>
                <c:pt idx="65">
                  <c:v>943.24999999999704</c:v>
                </c:pt>
                <c:pt idx="66">
                  <c:v>943.299999999997</c:v>
                </c:pt>
                <c:pt idx="67">
                  <c:v>943.34999999999695</c:v>
                </c:pt>
                <c:pt idx="68">
                  <c:v>943.39999999999691</c:v>
                </c:pt>
                <c:pt idx="69">
                  <c:v>943.44999999999686</c:v>
                </c:pt>
                <c:pt idx="70">
                  <c:v>943.49999999999682</c:v>
                </c:pt>
                <c:pt idx="71">
                  <c:v>943.54999999999677</c:v>
                </c:pt>
                <c:pt idx="72">
                  <c:v>943.59999999999673</c:v>
                </c:pt>
                <c:pt idx="73">
                  <c:v>943.64999999999668</c:v>
                </c:pt>
                <c:pt idx="74">
                  <c:v>943.69999999999663</c:v>
                </c:pt>
                <c:pt idx="75">
                  <c:v>943.74999999999659</c:v>
                </c:pt>
                <c:pt idx="76">
                  <c:v>943.79999999999654</c:v>
                </c:pt>
                <c:pt idx="77">
                  <c:v>943.8499999999965</c:v>
                </c:pt>
                <c:pt idx="78">
                  <c:v>943.89999999999645</c:v>
                </c:pt>
                <c:pt idx="79">
                  <c:v>943.94999999999641</c:v>
                </c:pt>
                <c:pt idx="80">
                  <c:v>943.99999999999636</c:v>
                </c:pt>
                <c:pt idx="81">
                  <c:v>944.04999999999632</c:v>
                </c:pt>
                <c:pt idx="82">
                  <c:v>944.09999999999627</c:v>
                </c:pt>
                <c:pt idx="83">
                  <c:v>944.14999999999623</c:v>
                </c:pt>
                <c:pt idx="84">
                  <c:v>944.19999999999618</c:v>
                </c:pt>
                <c:pt idx="85">
                  <c:v>944.24999999999613</c:v>
                </c:pt>
                <c:pt idx="86">
                  <c:v>944.29999999999609</c:v>
                </c:pt>
                <c:pt idx="87">
                  <c:v>944.34999999999604</c:v>
                </c:pt>
                <c:pt idx="88">
                  <c:v>944.399999999996</c:v>
                </c:pt>
                <c:pt idx="89">
                  <c:v>944.44999999999595</c:v>
                </c:pt>
                <c:pt idx="90">
                  <c:v>944.49999999999591</c:v>
                </c:pt>
                <c:pt idx="91">
                  <c:v>944.54999999999586</c:v>
                </c:pt>
                <c:pt idx="92">
                  <c:v>944.59999999999582</c:v>
                </c:pt>
                <c:pt idx="93">
                  <c:v>944.64999999999577</c:v>
                </c:pt>
                <c:pt idx="94">
                  <c:v>944.69999999999573</c:v>
                </c:pt>
                <c:pt idx="95">
                  <c:v>944.74999999999568</c:v>
                </c:pt>
                <c:pt idx="96">
                  <c:v>944.79999999999563</c:v>
                </c:pt>
                <c:pt idx="97">
                  <c:v>944.84999999999559</c:v>
                </c:pt>
                <c:pt idx="98">
                  <c:v>944.89999999999554</c:v>
                </c:pt>
                <c:pt idx="99">
                  <c:v>944.9499999999955</c:v>
                </c:pt>
                <c:pt idx="100">
                  <c:v>944.99999999999545</c:v>
                </c:pt>
                <c:pt idx="101">
                  <c:v>945.04999999999541</c:v>
                </c:pt>
                <c:pt idx="102">
                  <c:v>945.09999999999536</c:v>
                </c:pt>
                <c:pt idx="103">
                  <c:v>945.14999999999532</c:v>
                </c:pt>
                <c:pt idx="104">
                  <c:v>945.19999999999527</c:v>
                </c:pt>
                <c:pt idx="105">
                  <c:v>945.24999999999523</c:v>
                </c:pt>
                <c:pt idx="106">
                  <c:v>945.29999999999518</c:v>
                </c:pt>
                <c:pt idx="107">
                  <c:v>945.34999999999513</c:v>
                </c:pt>
                <c:pt idx="108">
                  <c:v>945.39999999999509</c:v>
                </c:pt>
                <c:pt idx="109">
                  <c:v>945.44999999999504</c:v>
                </c:pt>
                <c:pt idx="110">
                  <c:v>945.499999999995</c:v>
                </c:pt>
                <c:pt idx="111">
                  <c:v>945.54999999999495</c:v>
                </c:pt>
                <c:pt idx="112">
                  <c:v>945.59999999999491</c:v>
                </c:pt>
                <c:pt idx="113">
                  <c:v>945.64999999999486</c:v>
                </c:pt>
                <c:pt idx="114">
                  <c:v>945.69999999999482</c:v>
                </c:pt>
                <c:pt idx="115">
                  <c:v>945.74999999999477</c:v>
                </c:pt>
                <c:pt idx="116">
                  <c:v>945.79999999999472</c:v>
                </c:pt>
                <c:pt idx="117">
                  <c:v>945.84999999999468</c:v>
                </c:pt>
                <c:pt idx="118">
                  <c:v>945.89999999999463</c:v>
                </c:pt>
                <c:pt idx="119">
                  <c:v>945.94999999999459</c:v>
                </c:pt>
                <c:pt idx="120">
                  <c:v>945.99999999999454</c:v>
                </c:pt>
                <c:pt idx="121">
                  <c:v>946.0499999999945</c:v>
                </c:pt>
                <c:pt idx="122">
                  <c:v>946.09999999999445</c:v>
                </c:pt>
                <c:pt idx="123">
                  <c:v>946.14999999999441</c:v>
                </c:pt>
                <c:pt idx="124">
                  <c:v>946.19999999999436</c:v>
                </c:pt>
                <c:pt idx="125">
                  <c:v>946.24999999999432</c:v>
                </c:pt>
                <c:pt idx="126">
                  <c:v>946.29999999999427</c:v>
                </c:pt>
                <c:pt idx="127">
                  <c:v>946.34999999999422</c:v>
                </c:pt>
                <c:pt idx="128">
                  <c:v>946.39999999999418</c:v>
                </c:pt>
                <c:pt idx="129">
                  <c:v>946.44999999999413</c:v>
                </c:pt>
                <c:pt idx="130">
                  <c:v>946.49999999999409</c:v>
                </c:pt>
                <c:pt idx="131">
                  <c:v>946.54999999999404</c:v>
                </c:pt>
                <c:pt idx="132">
                  <c:v>946.599999999994</c:v>
                </c:pt>
                <c:pt idx="133">
                  <c:v>946.64999999999395</c:v>
                </c:pt>
                <c:pt idx="134">
                  <c:v>946.69999999999391</c:v>
                </c:pt>
                <c:pt idx="135">
                  <c:v>946.74999999999386</c:v>
                </c:pt>
                <c:pt idx="136">
                  <c:v>946.79999999999382</c:v>
                </c:pt>
                <c:pt idx="137">
                  <c:v>946.84999999999377</c:v>
                </c:pt>
                <c:pt idx="138">
                  <c:v>946.89999999999372</c:v>
                </c:pt>
                <c:pt idx="139">
                  <c:v>946.94999999999368</c:v>
                </c:pt>
                <c:pt idx="140">
                  <c:v>946.99999999999363</c:v>
                </c:pt>
                <c:pt idx="141">
                  <c:v>947.04999999999359</c:v>
                </c:pt>
                <c:pt idx="142">
                  <c:v>947.09999999999354</c:v>
                </c:pt>
                <c:pt idx="143">
                  <c:v>947.1499999999935</c:v>
                </c:pt>
                <c:pt idx="144">
                  <c:v>947.19999999999345</c:v>
                </c:pt>
                <c:pt idx="145">
                  <c:v>947.24999999999341</c:v>
                </c:pt>
                <c:pt idx="146">
                  <c:v>947.29999999999336</c:v>
                </c:pt>
                <c:pt idx="147">
                  <c:v>947.34999999999332</c:v>
                </c:pt>
                <c:pt idx="148">
                  <c:v>947.39999999999327</c:v>
                </c:pt>
                <c:pt idx="149">
                  <c:v>947.44999999999322</c:v>
                </c:pt>
                <c:pt idx="150">
                  <c:v>947.49999999999318</c:v>
                </c:pt>
                <c:pt idx="151">
                  <c:v>947.54999999999313</c:v>
                </c:pt>
                <c:pt idx="152">
                  <c:v>947.59999999999309</c:v>
                </c:pt>
                <c:pt idx="153">
                  <c:v>947.64999999999304</c:v>
                </c:pt>
                <c:pt idx="154">
                  <c:v>947.699999999993</c:v>
                </c:pt>
                <c:pt idx="155">
                  <c:v>947.74999999999295</c:v>
                </c:pt>
                <c:pt idx="156">
                  <c:v>947.79999999999291</c:v>
                </c:pt>
                <c:pt idx="157">
                  <c:v>947.84999999999286</c:v>
                </c:pt>
                <c:pt idx="158">
                  <c:v>947.89999999999281</c:v>
                </c:pt>
                <c:pt idx="159">
                  <c:v>947.94999999999277</c:v>
                </c:pt>
                <c:pt idx="160">
                  <c:v>947.99999999999272</c:v>
                </c:pt>
                <c:pt idx="161">
                  <c:v>948.04999999999268</c:v>
                </c:pt>
                <c:pt idx="162">
                  <c:v>948.09999999999263</c:v>
                </c:pt>
                <c:pt idx="163">
                  <c:v>948.14999999999259</c:v>
                </c:pt>
                <c:pt idx="164">
                  <c:v>948.19999999999254</c:v>
                </c:pt>
                <c:pt idx="165">
                  <c:v>948.2499999999925</c:v>
                </c:pt>
                <c:pt idx="166">
                  <c:v>948.29999999999245</c:v>
                </c:pt>
                <c:pt idx="167">
                  <c:v>948.34999999999241</c:v>
                </c:pt>
                <c:pt idx="168">
                  <c:v>948.39999999999236</c:v>
                </c:pt>
                <c:pt idx="169">
                  <c:v>948.44999999999231</c:v>
                </c:pt>
                <c:pt idx="170">
                  <c:v>948.49999999999227</c:v>
                </c:pt>
                <c:pt idx="171">
                  <c:v>948.54999999999222</c:v>
                </c:pt>
                <c:pt idx="172">
                  <c:v>948.59999999999218</c:v>
                </c:pt>
                <c:pt idx="173">
                  <c:v>948.64999999999213</c:v>
                </c:pt>
                <c:pt idx="174">
                  <c:v>948.69999999999209</c:v>
                </c:pt>
                <c:pt idx="175">
                  <c:v>948.74999999999204</c:v>
                </c:pt>
                <c:pt idx="176">
                  <c:v>948.799999999992</c:v>
                </c:pt>
                <c:pt idx="177">
                  <c:v>948.84999999999195</c:v>
                </c:pt>
                <c:pt idx="178">
                  <c:v>948.89999999999191</c:v>
                </c:pt>
                <c:pt idx="179">
                  <c:v>948.94999999999186</c:v>
                </c:pt>
                <c:pt idx="180">
                  <c:v>948.99999999999181</c:v>
                </c:pt>
                <c:pt idx="181">
                  <c:v>949.04999999999177</c:v>
                </c:pt>
                <c:pt idx="182">
                  <c:v>949.09999999999172</c:v>
                </c:pt>
                <c:pt idx="183">
                  <c:v>949.14999999999168</c:v>
                </c:pt>
                <c:pt idx="184">
                  <c:v>949.19999999999163</c:v>
                </c:pt>
                <c:pt idx="185">
                  <c:v>949.24999999999159</c:v>
                </c:pt>
                <c:pt idx="186">
                  <c:v>949.29999999999154</c:v>
                </c:pt>
                <c:pt idx="187">
                  <c:v>949.3499999999915</c:v>
                </c:pt>
                <c:pt idx="188">
                  <c:v>949.39999999999145</c:v>
                </c:pt>
                <c:pt idx="189">
                  <c:v>949.44999999999141</c:v>
                </c:pt>
                <c:pt idx="190">
                  <c:v>949.49999999999136</c:v>
                </c:pt>
                <c:pt idx="191">
                  <c:v>949.54999999999131</c:v>
                </c:pt>
                <c:pt idx="192">
                  <c:v>949.59999999999127</c:v>
                </c:pt>
                <c:pt idx="193">
                  <c:v>949.64999999999122</c:v>
                </c:pt>
                <c:pt idx="194">
                  <c:v>949.69999999999118</c:v>
                </c:pt>
                <c:pt idx="195">
                  <c:v>949.74999999999113</c:v>
                </c:pt>
                <c:pt idx="196">
                  <c:v>949.79999999999109</c:v>
                </c:pt>
                <c:pt idx="197">
                  <c:v>949.84999999999104</c:v>
                </c:pt>
                <c:pt idx="198">
                  <c:v>949.899999999991</c:v>
                </c:pt>
                <c:pt idx="199">
                  <c:v>949.94999999999095</c:v>
                </c:pt>
                <c:pt idx="200">
                  <c:v>949.99999999999091</c:v>
                </c:pt>
                <c:pt idx="201">
                  <c:v>950.04999999999086</c:v>
                </c:pt>
                <c:pt idx="202">
                  <c:v>950.09999999999081</c:v>
                </c:pt>
                <c:pt idx="203">
                  <c:v>950.14999999999077</c:v>
                </c:pt>
                <c:pt idx="204">
                  <c:v>950.19999999999072</c:v>
                </c:pt>
                <c:pt idx="205">
                  <c:v>950.24999999999068</c:v>
                </c:pt>
                <c:pt idx="206">
                  <c:v>950.29999999999063</c:v>
                </c:pt>
                <c:pt idx="207">
                  <c:v>950.34999999999059</c:v>
                </c:pt>
                <c:pt idx="208">
                  <c:v>950.39999999999054</c:v>
                </c:pt>
                <c:pt idx="209">
                  <c:v>950.4499999999905</c:v>
                </c:pt>
                <c:pt idx="210">
                  <c:v>950.49999999999045</c:v>
                </c:pt>
                <c:pt idx="211">
                  <c:v>950.5499999999904</c:v>
                </c:pt>
                <c:pt idx="212">
                  <c:v>950.59999999999036</c:v>
                </c:pt>
                <c:pt idx="213">
                  <c:v>950.64999999999031</c:v>
                </c:pt>
                <c:pt idx="214">
                  <c:v>950.69999999999027</c:v>
                </c:pt>
                <c:pt idx="215">
                  <c:v>950.74999999999022</c:v>
                </c:pt>
                <c:pt idx="216">
                  <c:v>950.79999999999018</c:v>
                </c:pt>
                <c:pt idx="217">
                  <c:v>950.84999999999013</c:v>
                </c:pt>
                <c:pt idx="218">
                  <c:v>950.89999999999009</c:v>
                </c:pt>
                <c:pt idx="219">
                  <c:v>950.94999999999004</c:v>
                </c:pt>
                <c:pt idx="220">
                  <c:v>950.99999999999</c:v>
                </c:pt>
                <c:pt idx="221">
                  <c:v>951.04999999998995</c:v>
                </c:pt>
                <c:pt idx="222">
                  <c:v>951.0999999999899</c:v>
                </c:pt>
                <c:pt idx="223">
                  <c:v>951.14999999998986</c:v>
                </c:pt>
                <c:pt idx="224">
                  <c:v>951.19999999998981</c:v>
                </c:pt>
                <c:pt idx="225">
                  <c:v>951.24999999998977</c:v>
                </c:pt>
                <c:pt idx="226">
                  <c:v>951.29999999998972</c:v>
                </c:pt>
                <c:pt idx="227">
                  <c:v>951.34999999998968</c:v>
                </c:pt>
                <c:pt idx="228">
                  <c:v>951.39999999998963</c:v>
                </c:pt>
                <c:pt idx="229">
                  <c:v>951.44999999998959</c:v>
                </c:pt>
                <c:pt idx="230">
                  <c:v>951.49999999998954</c:v>
                </c:pt>
                <c:pt idx="231">
                  <c:v>951.5499999999895</c:v>
                </c:pt>
                <c:pt idx="232">
                  <c:v>951.59999999998945</c:v>
                </c:pt>
                <c:pt idx="233">
                  <c:v>951.6499999999894</c:v>
                </c:pt>
                <c:pt idx="234">
                  <c:v>951.69999999998936</c:v>
                </c:pt>
                <c:pt idx="235">
                  <c:v>951.74999999998931</c:v>
                </c:pt>
                <c:pt idx="236">
                  <c:v>951.79999999998927</c:v>
                </c:pt>
                <c:pt idx="237">
                  <c:v>951.84999999998922</c:v>
                </c:pt>
                <c:pt idx="238">
                  <c:v>951.89999999998918</c:v>
                </c:pt>
                <c:pt idx="239">
                  <c:v>951.94999999998913</c:v>
                </c:pt>
                <c:pt idx="240">
                  <c:v>951.99999999998909</c:v>
                </c:pt>
                <c:pt idx="241">
                  <c:v>952.04999999998904</c:v>
                </c:pt>
                <c:pt idx="242">
                  <c:v>952.099999999989</c:v>
                </c:pt>
                <c:pt idx="243">
                  <c:v>952.14999999998895</c:v>
                </c:pt>
                <c:pt idx="244">
                  <c:v>952.1999999999889</c:v>
                </c:pt>
                <c:pt idx="245">
                  <c:v>952.24999999998886</c:v>
                </c:pt>
                <c:pt idx="246">
                  <c:v>952.29999999998881</c:v>
                </c:pt>
                <c:pt idx="247">
                  <c:v>952.34999999998877</c:v>
                </c:pt>
                <c:pt idx="248">
                  <c:v>952.39999999998872</c:v>
                </c:pt>
                <c:pt idx="249">
                  <c:v>952.44999999998868</c:v>
                </c:pt>
                <c:pt idx="250">
                  <c:v>952.49999999998863</c:v>
                </c:pt>
                <c:pt idx="251">
                  <c:v>952.54999999998859</c:v>
                </c:pt>
                <c:pt idx="252">
                  <c:v>952.59999999998854</c:v>
                </c:pt>
                <c:pt idx="253">
                  <c:v>952.64999999998849</c:v>
                </c:pt>
                <c:pt idx="254">
                  <c:v>952.69999999998845</c:v>
                </c:pt>
                <c:pt idx="255">
                  <c:v>952.7499999999884</c:v>
                </c:pt>
                <c:pt idx="256">
                  <c:v>952.79999999998836</c:v>
                </c:pt>
                <c:pt idx="257">
                  <c:v>952.84999999998831</c:v>
                </c:pt>
                <c:pt idx="258">
                  <c:v>952.89999999998827</c:v>
                </c:pt>
                <c:pt idx="259">
                  <c:v>952.94999999998822</c:v>
                </c:pt>
                <c:pt idx="260">
                  <c:v>952.99999999998818</c:v>
                </c:pt>
                <c:pt idx="261">
                  <c:v>953.04999999998813</c:v>
                </c:pt>
                <c:pt idx="262">
                  <c:v>953.09999999998809</c:v>
                </c:pt>
                <c:pt idx="263">
                  <c:v>953.14999999998804</c:v>
                </c:pt>
                <c:pt idx="264">
                  <c:v>953.19999999998799</c:v>
                </c:pt>
                <c:pt idx="265">
                  <c:v>953.24999999998795</c:v>
                </c:pt>
                <c:pt idx="266">
                  <c:v>953.2999999999879</c:v>
                </c:pt>
                <c:pt idx="267">
                  <c:v>953.34999999998786</c:v>
                </c:pt>
                <c:pt idx="268">
                  <c:v>953.39999999998781</c:v>
                </c:pt>
                <c:pt idx="269">
                  <c:v>953.44999999998777</c:v>
                </c:pt>
                <c:pt idx="270">
                  <c:v>953.49999999998772</c:v>
                </c:pt>
                <c:pt idx="271">
                  <c:v>953.54999999998768</c:v>
                </c:pt>
                <c:pt idx="272">
                  <c:v>953.59999999998763</c:v>
                </c:pt>
                <c:pt idx="273">
                  <c:v>953.64999999998759</c:v>
                </c:pt>
                <c:pt idx="274">
                  <c:v>953.69999999998754</c:v>
                </c:pt>
                <c:pt idx="275">
                  <c:v>953.74999999998749</c:v>
                </c:pt>
                <c:pt idx="276">
                  <c:v>953.79999999998745</c:v>
                </c:pt>
                <c:pt idx="277">
                  <c:v>953.8499999999874</c:v>
                </c:pt>
                <c:pt idx="278">
                  <c:v>953.89999999998736</c:v>
                </c:pt>
                <c:pt idx="279">
                  <c:v>953.94999999998731</c:v>
                </c:pt>
                <c:pt idx="280">
                  <c:v>953.99999999998727</c:v>
                </c:pt>
                <c:pt idx="281">
                  <c:v>954.04999999998722</c:v>
                </c:pt>
                <c:pt idx="282">
                  <c:v>954.09999999998718</c:v>
                </c:pt>
                <c:pt idx="283">
                  <c:v>954.14999999998713</c:v>
                </c:pt>
                <c:pt idx="284">
                  <c:v>954.19999999998709</c:v>
                </c:pt>
                <c:pt idx="285">
                  <c:v>954.24999999998704</c:v>
                </c:pt>
                <c:pt idx="286">
                  <c:v>954.29999999998699</c:v>
                </c:pt>
                <c:pt idx="287">
                  <c:v>954.34999999998695</c:v>
                </c:pt>
                <c:pt idx="288">
                  <c:v>954.3999999999869</c:v>
                </c:pt>
                <c:pt idx="289">
                  <c:v>954.44999999998686</c:v>
                </c:pt>
                <c:pt idx="290">
                  <c:v>954.49999999998681</c:v>
                </c:pt>
                <c:pt idx="291">
                  <c:v>954.54999999998677</c:v>
                </c:pt>
                <c:pt idx="292">
                  <c:v>954.59999999998672</c:v>
                </c:pt>
                <c:pt idx="293">
                  <c:v>954.64999999998668</c:v>
                </c:pt>
                <c:pt idx="294">
                  <c:v>954.69999999998663</c:v>
                </c:pt>
                <c:pt idx="295">
                  <c:v>954.74999999998658</c:v>
                </c:pt>
                <c:pt idx="296">
                  <c:v>954.79999999998654</c:v>
                </c:pt>
                <c:pt idx="297">
                  <c:v>954.84999999998649</c:v>
                </c:pt>
                <c:pt idx="298">
                  <c:v>954.89999999998645</c:v>
                </c:pt>
                <c:pt idx="299">
                  <c:v>954.9499999999864</c:v>
                </c:pt>
                <c:pt idx="300">
                  <c:v>954.99999999998636</c:v>
                </c:pt>
                <c:pt idx="301">
                  <c:v>955.04999999998631</c:v>
                </c:pt>
                <c:pt idx="302">
                  <c:v>955.09999999998627</c:v>
                </c:pt>
                <c:pt idx="303">
                  <c:v>955.14999999998622</c:v>
                </c:pt>
                <c:pt idx="304">
                  <c:v>955.19999999998618</c:v>
                </c:pt>
                <c:pt idx="305">
                  <c:v>955.24999999998613</c:v>
                </c:pt>
                <c:pt idx="306">
                  <c:v>955.29999999998608</c:v>
                </c:pt>
                <c:pt idx="307">
                  <c:v>955.34999999998604</c:v>
                </c:pt>
                <c:pt idx="308">
                  <c:v>955.39999999998599</c:v>
                </c:pt>
                <c:pt idx="309">
                  <c:v>955.44999999998595</c:v>
                </c:pt>
                <c:pt idx="310">
                  <c:v>955.4999999999859</c:v>
                </c:pt>
                <c:pt idx="311">
                  <c:v>955.54999999998586</c:v>
                </c:pt>
                <c:pt idx="312">
                  <c:v>955.59999999998581</c:v>
                </c:pt>
                <c:pt idx="313">
                  <c:v>955.64999999998577</c:v>
                </c:pt>
                <c:pt idx="314">
                  <c:v>955.69999999998572</c:v>
                </c:pt>
                <c:pt idx="315">
                  <c:v>955.74999999998568</c:v>
                </c:pt>
                <c:pt idx="316">
                  <c:v>955.79999999998563</c:v>
                </c:pt>
                <c:pt idx="317">
                  <c:v>955.84999999998558</c:v>
                </c:pt>
                <c:pt idx="318">
                  <c:v>955.89999999998554</c:v>
                </c:pt>
                <c:pt idx="319">
                  <c:v>955.94999999998549</c:v>
                </c:pt>
                <c:pt idx="320">
                  <c:v>955.99999999998545</c:v>
                </c:pt>
                <c:pt idx="321">
                  <c:v>956.0499999999854</c:v>
                </c:pt>
                <c:pt idx="322">
                  <c:v>956.09999999998536</c:v>
                </c:pt>
                <c:pt idx="323">
                  <c:v>956.14999999998531</c:v>
                </c:pt>
                <c:pt idx="324">
                  <c:v>956.19999999998527</c:v>
                </c:pt>
                <c:pt idx="325">
                  <c:v>956.24999999998522</c:v>
                </c:pt>
                <c:pt idx="326">
                  <c:v>956.29999999998518</c:v>
                </c:pt>
                <c:pt idx="327">
                  <c:v>956.34999999998513</c:v>
                </c:pt>
                <c:pt idx="328">
                  <c:v>956.39999999998508</c:v>
                </c:pt>
                <c:pt idx="329">
                  <c:v>956.44999999998504</c:v>
                </c:pt>
                <c:pt idx="330">
                  <c:v>956.49999999998499</c:v>
                </c:pt>
                <c:pt idx="331">
                  <c:v>956.54999999998495</c:v>
                </c:pt>
                <c:pt idx="332">
                  <c:v>956.5999999999849</c:v>
                </c:pt>
                <c:pt idx="333">
                  <c:v>956.64999999998486</c:v>
                </c:pt>
                <c:pt idx="334">
                  <c:v>956.69999999998481</c:v>
                </c:pt>
                <c:pt idx="335">
                  <c:v>956.74999999998477</c:v>
                </c:pt>
                <c:pt idx="336">
                  <c:v>956.79999999998472</c:v>
                </c:pt>
                <c:pt idx="337">
                  <c:v>956.84999999998468</c:v>
                </c:pt>
                <c:pt idx="338">
                  <c:v>956.89999999998463</c:v>
                </c:pt>
                <c:pt idx="339">
                  <c:v>956.94999999998458</c:v>
                </c:pt>
                <c:pt idx="340">
                  <c:v>956.99999999998454</c:v>
                </c:pt>
                <c:pt idx="341">
                  <c:v>957.04999999998449</c:v>
                </c:pt>
                <c:pt idx="342">
                  <c:v>957.09999999998445</c:v>
                </c:pt>
                <c:pt idx="343">
                  <c:v>957.1499999999844</c:v>
                </c:pt>
                <c:pt idx="344">
                  <c:v>957.19999999998436</c:v>
                </c:pt>
                <c:pt idx="345">
                  <c:v>957.24999999998431</c:v>
                </c:pt>
                <c:pt idx="346">
                  <c:v>957.29999999998427</c:v>
                </c:pt>
                <c:pt idx="347">
                  <c:v>957.34999999998422</c:v>
                </c:pt>
                <c:pt idx="348">
                  <c:v>957.39999999998417</c:v>
                </c:pt>
                <c:pt idx="349">
                  <c:v>957.44999999998413</c:v>
                </c:pt>
                <c:pt idx="350">
                  <c:v>957.49999999998408</c:v>
                </c:pt>
                <c:pt idx="351">
                  <c:v>957.54999999998404</c:v>
                </c:pt>
                <c:pt idx="352">
                  <c:v>957.59999999998399</c:v>
                </c:pt>
                <c:pt idx="353">
                  <c:v>957.64999999998395</c:v>
                </c:pt>
                <c:pt idx="354">
                  <c:v>957.6999999999839</c:v>
                </c:pt>
                <c:pt idx="355">
                  <c:v>957.74999999998386</c:v>
                </c:pt>
                <c:pt idx="356">
                  <c:v>957.79999999998381</c:v>
                </c:pt>
                <c:pt idx="357">
                  <c:v>957.84999999998377</c:v>
                </c:pt>
                <c:pt idx="358">
                  <c:v>957.89999999998372</c:v>
                </c:pt>
                <c:pt idx="359">
                  <c:v>957.94999999998367</c:v>
                </c:pt>
                <c:pt idx="360">
                  <c:v>957.99999999998363</c:v>
                </c:pt>
                <c:pt idx="361">
                  <c:v>958.04999999998358</c:v>
                </c:pt>
                <c:pt idx="362">
                  <c:v>958.09999999998354</c:v>
                </c:pt>
                <c:pt idx="363">
                  <c:v>958.14999999998349</c:v>
                </c:pt>
                <c:pt idx="364">
                  <c:v>958.19999999998345</c:v>
                </c:pt>
                <c:pt idx="365">
                  <c:v>958.2499999999834</c:v>
                </c:pt>
                <c:pt idx="366">
                  <c:v>958.29999999998336</c:v>
                </c:pt>
                <c:pt idx="367">
                  <c:v>958.34999999998331</c:v>
                </c:pt>
                <c:pt idx="368">
                  <c:v>958.39999999998327</c:v>
                </c:pt>
                <c:pt idx="369">
                  <c:v>958.44999999998322</c:v>
                </c:pt>
                <c:pt idx="370">
                  <c:v>958.49999999998317</c:v>
                </c:pt>
                <c:pt idx="371">
                  <c:v>958.54999999998313</c:v>
                </c:pt>
                <c:pt idx="372">
                  <c:v>958.59999999998308</c:v>
                </c:pt>
                <c:pt idx="373">
                  <c:v>958.64999999998304</c:v>
                </c:pt>
                <c:pt idx="374">
                  <c:v>958.69999999998299</c:v>
                </c:pt>
                <c:pt idx="375">
                  <c:v>958.74999999998295</c:v>
                </c:pt>
                <c:pt idx="376">
                  <c:v>958.7999999999829</c:v>
                </c:pt>
                <c:pt idx="377">
                  <c:v>958.84999999998286</c:v>
                </c:pt>
                <c:pt idx="378">
                  <c:v>958.89999999998281</c:v>
                </c:pt>
                <c:pt idx="379">
                  <c:v>958.94999999998277</c:v>
                </c:pt>
                <c:pt idx="380">
                  <c:v>958.99999999998272</c:v>
                </c:pt>
                <c:pt idx="381">
                  <c:v>959.04999999998267</c:v>
                </c:pt>
                <c:pt idx="382">
                  <c:v>959.09999999998263</c:v>
                </c:pt>
                <c:pt idx="383">
                  <c:v>959.14999999998258</c:v>
                </c:pt>
                <c:pt idx="384">
                  <c:v>959.19999999998254</c:v>
                </c:pt>
                <c:pt idx="385">
                  <c:v>959.24999999998249</c:v>
                </c:pt>
                <c:pt idx="386">
                  <c:v>959.29999999998245</c:v>
                </c:pt>
                <c:pt idx="387">
                  <c:v>959.3499999999824</c:v>
                </c:pt>
                <c:pt idx="388">
                  <c:v>959.39999999998236</c:v>
                </c:pt>
                <c:pt idx="389">
                  <c:v>959.44999999998231</c:v>
                </c:pt>
                <c:pt idx="390">
                  <c:v>959.49999999998226</c:v>
                </c:pt>
                <c:pt idx="391">
                  <c:v>959.54999999998222</c:v>
                </c:pt>
                <c:pt idx="392">
                  <c:v>959.59999999998217</c:v>
                </c:pt>
                <c:pt idx="393">
                  <c:v>959.64999999998213</c:v>
                </c:pt>
                <c:pt idx="394">
                  <c:v>959.69999999998208</c:v>
                </c:pt>
                <c:pt idx="395">
                  <c:v>959.74999999998204</c:v>
                </c:pt>
                <c:pt idx="396">
                  <c:v>959.79999999998199</c:v>
                </c:pt>
                <c:pt idx="397">
                  <c:v>959.84999999998195</c:v>
                </c:pt>
                <c:pt idx="398">
                  <c:v>959.8999999999819</c:v>
                </c:pt>
                <c:pt idx="399">
                  <c:v>959.94999999998186</c:v>
                </c:pt>
                <c:pt idx="400">
                  <c:v>959.99999999998181</c:v>
                </c:pt>
                <c:pt idx="401">
                  <c:v>960.04999999998176</c:v>
                </c:pt>
                <c:pt idx="402">
                  <c:v>960.09999999998172</c:v>
                </c:pt>
                <c:pt idx="403">
                  <c:v>960.14999999998167</c:v>
                </c:pt>
                <c:pt idx="404">
                  <c:v>960.19999999998163</c:v>
                </c:pt>
                <c:pt idx="405">
                  <c:v>960.24999999998158</c:v>
                </c:pt>
                <c:pt idx="406">
                  <c:v>960.29999999998154</c:v>
                </c:pt>
                <c:pt idx="407">
                  <c:v>960.34999999998149</c:v>
                </c:pt>
                <c:pt idx="408">
                  <c:v>960.39999999998145</c:v>
                </c:pt>
                <c:pt idx="409">
                  <c:v>960.4499999999814</c:v>
                </c:pt>
                <c:pt idx="410">
                  <c:v>960.49999999998136</c:v>
                </c:pt>
                <c:pt idx="411">
                  <c:v>960.54999999998131</c:v>
                </c:pt>
                <c:pt idx="412">
                  <c:v>960.59999999998126</c:v>
                </c:pt>
                <c:pt idx="413">
                  <c:v>960.64999999998122</c:v>
                </c:pt>
                <c:pt idx="414">
                  <c:v>960.69999999998117</c:v>
                </c:pt>
                <c:pt idx="415">
                  <c:v>960.74999999998113</c:v>
                </c:pt>
                <c:pt idx="416">
                  <c:v>960.79999999998108</c:v>
                </c:pt>
                <c:pt idx="417">
                  <c:v>960.84999999998104</c:v>
                </c:pt>
                <c:pt idx="418">
                  <c:v>960.89999999998099</c:v>
                </c:pt>
                <c:pt idx="419">
                  <c:v>960.94999999998095</c:v>
                </c:pt>
                <c:pt idx="420">
                  <c:v>960.9999999999809</c:v>
                </c:pt>
                <c:pt idx="421">
                  <c:v>961.04999999998086</c:v>
                </c:pt>
                <c:pt idx="422">
                  <c:v>961.09999999998081</c:v>
                </c:pt>
                <c:pt idx="423">
                  <c:v>961.14999999998076</c:v>
                </c:pt>
                <c:pt idx="424">
                  <c:v>961.19999999998072</c:v>
                </c:pt>
                <c:pt idx="425">
                  <c:v>961.24999999998067</c:v>
                </c:pt>
                <c:pt idx="426">
                  <c:v>961.29999999998063</c:v>
                </c:pt>
                <c:pt idx="427">
                  <c:v>961.34999999998058</c:v>
                </c:pt>
                <c:pt idx="428">
                  <c:v>961.39999999998054</c:v>
                </c:pt>
                <c:pt idx="429">
                  <c:v>961.44999999998049</c:v>
                </c:pt>
                <c:pt idx="430">
                  <c:v>961.49999999998045</c:v>
                </c:pt>
                <c:pt idx="431">
                  <c:v>961.5499999999804</c:v>
                </c:pt>
                <c:pt idx="432">
                  <c:v>961.59999999998035</c:v>
                </c:pt>
                <c:pt idx="433">
                  <c:v>961.64999999998031</c:v>
                </c:pt>
                <c:pt idx="434">
                  <c:v>961.69999999998026</c:v>
                </c:pt>
                <c:pt idx="435">
                  <c:v>961.74999999998022</c:v>
                </c:pt>
                <c:pt idx="436">
                  <c:v>961.79999999998017</c:v>
                </c:pt>
                <c:pt idx="437">
                  <c:v>961.84999999998013</c:v>
                </c:pt>
                <c:pt idx="438">
                  <c:v>961.89999999998008</c:v>
                </c:pt>
                <c:pt idx="439">
                  <c:v>961.94999999998004</c:v>
                </c:pt>
                <c:pt idx="440">
                  <c:v>961.99999999997999</c:v>
                </c:pt>
                <c:pt idx="441">
                  <c:v>962.04999999997995</c:v>
                </c:pt>
                <c:pt idx="442">
                  <c:v>962.0999999999799</c:v>
                </c:pt>
                <c:pt idx="443">
                  <c:v>962.14999999997985</c:v>
                </c:pt>
                <c:pt idx="444">
                  <c:v>962.19999999997981</c:v>
                </c:pt>
                <c:pt idx="445">
                  <c:v>962.24999999997976</c:v>
                </c:pt>
                <c:pt idx="446">
                  <c:v>962.29999999997972</c:v>
                </c:pt>
                <c:pt idx="447">
                  <c:v>962.34999999997967</c:v>
                </c:pt>
                <c:pt idx="448">
                  <c:v>962.39999999997963</c:v>
                </c:pt>
                <c:pt idx="449">
                  <c:v>962.44999999997958</c:v>
                </c:pt>
                <c:pt idx="450">
                  <c:v>962.49999999997954</c:v>
                </c:pt>
                <c:pt idx="451">
                  <c:v>962.54999999997949</c:v>
                </c:pt>
                <c:pt idx="452">
                  <c:v>962.59999999997945</c:v>
                </c:pt>
                <c:pt idx="453">
                  <c:v>962.6499999999794</c:v>
                </c:pt>
                <c:pt idx="454">
                  <c:v>962.69999999997935</c:v>
                </c:pt>
                <c:pt idx="455">
                  <c:v>962.74999999997931</c:v>
                </c:pt>
                <c:pt idx="456">
                  <c:v>962.79999999997926</c:v>
                </c:pt>
                <c:pt idx="457">
                  <c:v>962.84999999997922</c:v>
                </c:pt>
                <c:pt idx="458">
                  <c:v>962.89999999997917</c:v>
                </c:pt>
                <c:pt idx="459">
                  <c:v>962.94999999997913</c:v>
                </c:pt>
                <c:pt idx="460">
                  <c:v>962.99999999997908</c:v>
                </c:pt>
                <c:pt idx="461">
                  <c:v>963.04999999997904</c:v>
                </c:pt>
                <c:pt idx="462">
                  <c:v>963.09999999997899</c:v>
                </c:pt>
                <c:pt idx="463">
                  <c:v>963.14999999997895</c:v>
                </c:pt>
                <c:pt idx="464">
                  <c:v>963.1999999999789</c:v>
                </c:pt>
                <c:pt idx="465">
                  <c:v>963.24999999997885</c:v>
                </c:pt>
                <c:pt idx="466">
                  <c:v>963.29999999997881</c:v>
                </c:pt>
                <c:pt idx="467">
                  <c:v>963.34999999997876</c:v>
                </c:pt>
                <c:pt idx="468">
                  <c:v>963.39999999997872</c:v>
                </c:pt>
                <c:pt idx="469">
                  <c:v>963.44999999997867</c:v>
                </c:pt>
                <c:pt idx="470">
                  <c:v>963.49999999997863</c:v>
                </c:pt>
                <c:pt idx="471">
                  <c:v>963.54999999997858</c:v>
                </c:pt>
                <c:pt idx="472">
                  <c:v>963.59999999997854</c:v>
                </c:pt>
                <c:pt idx="473">
                  <c:v>963.64999999997849</c:v>
                </c:pt>
                <c:pt idx="474">
                  <c:v>963.69999999997844</c:v>
                </c:pt>
                <c:pt idx="475">
                  <c:v>963.7499999999784</c:v>
                </c:pt>
                <c:pt idx="476">
                  <c:v>963.79999999997835</c:v>
                </c:pt>
                <c:pt idx="477">
                  <c:v>963.84999999997831</c:v>
                </c:pt>
                <c:pt idx="478">
                  <c:v>963.89999999997826</c:v>
                </c:pt>
                <c:pt idx="479">
                  <c:v>963.94999999997822</c:v>
                </c:pt>
                <c:pt idx="480">
                  <c:v>963.99999999997817</c:v>
                </c:pt>
                <c:pt idx="481">
                  <c:v>964.04999999997813</c:v>
                </c:pt>
                <c:pt idx="482">
                  <c:v>964.09999999997808</c:v>
                </c:pt>
                <c:pt idx="483">
                  <c:v>964.14999999997804</c:v>
                </c:pt>
                <c:pt idx="484">
                  <c:v>964.19999999997799</c:v>
                </c:pt>
                <c:pt idx="485">
                  <c:v>964.24999999997794</c:v>
                </c:pt>
                <c:pt idx="486">
                  <c:v>964.2999999999779</c:v>
                </c:pt>
                <c:pt idx="487">
                  <c:v>964.34999999997785</c:v>
                </c:pt>
                <c:pt idx="488">
                  <c:v>964.39999999997781</c:v>
                </c:pt>
                <c:pt idx="489">
                  <c:v>964.44999999997776</c:v>
                </c:pt>
                <c:pt idx="490">
                  <c:v>964.49999999997772</c:v>
                </c:pt>
                <c:pt idx="491">
                  <c:v>964.54999999997767</c:v>
                </c:pt>
                <c:pt idx="492">
                  <c:v>964.59999999997763</c:v>
                </c:pt>
                <c:pt idx="493">
                  <c:v>964.64999999997758</c:v>
                </c:pt>
                <c:pt idx="494">
                  <c:v>964.69999999997754</c:v>
                </c:pt>
                <c:pt idx="495">
                  <c:v>964.74999999997749</c:v>
                </c:pt>
                <c:pt idx="496">
                  <c:v>964.79999999997744</c:v>
                </c:pt>
                <c:pt idx="497">
                  <c:v>964.8499999999774</c:v>
                </c:pt>
                <c:pt idx="498">
                  <c:v>964.89999999997735</c:v>
                </c:pt>
                <c:pt idx="499">
                  <c:v>964.94999999997731</c:v>
                </c:pt>
                <c:pt idx="500">
                  <c:v>964.99999999997726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163</c:v>
                </c:pt>
                <c:pt idx="1">
                  <c:v>182</c:v>
                </c:pt>
                <c:pt idx="2">
                  <c:v>165</c:v>
                </c:pt>
                <c:pt idx="3">
                  <c:v>165</c:v>
                </c:pt>
                <c:pt idx="4">
                  <c:v>150</c:v>
                </c:pt>
                <c:pt idx="5">
                  <c:v>151</c:v>
                </c:pt>
                <c:pt idx="6">
                  <c:v>138</c:v>
                </c:pt>
                <c:pt idx="7">
                  <c:v>141</c:v>
                </c:pt>
                <c:pt idx="8">
                  <c:v>127</c:v>
                </c:pt>
                <c:pt idx="9">
                  <c:v>139</c:v>
                </c:pt>
                <c:pt idx="10">
                  <c:v>157</c:v>
                </c:pt>
                <c:pt idx="11">
                  <c:v>157</c:v>
                </c:pt>
                <c:pt idx="12">
                  <c:v>136</c:v>
                </c:pt>
                <c:pt idx="13">
                  <c:v>142</c:v>
                </c:pt>
                <c:pt idx="14">
                  <c:v>135</c:v>
                </c:pt>
                <c:pt idx="15">
                  <c:v>155</c:v>
                </c:pt>
                <c:pt idx="16">
                  <c:v>152</c:v>
                </c:pt>
                <c:pt idx="17">
                  <c:v>126</c:v>
                </c:pt>
                <c:pt idx="18">
                  <c:v>158</c:v>
                </c:pt>
                <c:pt idx="19">
                  <c:v>134</c:v>
                </c:pt>
                <c:pt idx="20">
                  <c:v>125</c:v>
                </c:pt>
                <c:pt idx="21">
                  <c:v>168</c:v>
                </c:pt>
                <c:pt idx="22">
                  <c:v>150</c:v>
                </c:pt>
                <c:pt idx="23">
                  <c:v>159</c:v>
                </c:pt>
                <c:pt idx="24">
                  <c:v>138</c:v>
                </c:pt>
                <c:pt idx="25">
                  <c:v>125</c:v>
                </c:pt>
                <c:pt idx="26">
                  <c:v>141</c:v>
                </c:pt>
                <c:pt idx="27">
                  <c:v>127</c:v>
                </c:pt>
                <c:pt idx="28">
                  <c:v>131</c:v>
                </c:pt>
                <c:pt idx="29">
                  <c:v>134</c:v>
                </c:pt>
                <c:pt idx="30">
                  <c:v>138</c:v>
                </c:pt>
                <c:pt idx="31">
                  <c:v>129</c:v>
                </c:pt>
                <c:pt idx="32">
                  <c:v>151</c:v>
                </c:pt>
                <c:pt idx="33">
                  <c:v>143</c:v>
                </c:pt>
                <c:pt idx="34">
                  <c:v>131</c:v>
                </c:pt>
                <c:pt idx="35">
                  <c:v>132</c:v>
                </c:pt>
                <c:pt idx="36">
                  <c:v>126</c:v>
                </c:pt>
                <c:pt idx="37">
                  <c:v>140</c:v>
                </c:pt>
                <c:pt idx="38">
                  <c:v>135</c:v>
                </c:pt>
                <c:pt idx="39">
                  <c:v>113</c:v>
                </c:pt>
                <c:pt idx="40">
                  <c:v>131</c:v>
                </c:pt>
                <c:pt idx="41">
                  <c:v>139</c:v>
                </c:pt>
                <c:pt idx="42">
                  <c:v>123</c:v>
                </c:pt>
                <c:pt idx="43">
                  <c:v>136</c:v>
                </c:pt>
                <c:pt idx="44">
                  <c:v>124</c:v>
                </c:pt>
                <c:pt idx="45">
                  <c:v>147</c:v>
                </c:pt>
                <c:pt idx="46">
                  <c:v>109</c:v>
                </c:pt>
                <c:pt idx="47">
                  <c:v>156</c:v>
                </c:pt>
                <c:pt idx="48">
                  <c:v>133</c:v>
                </c:pt>
                <c:pt idx="49">
                  <c:v>127</c:v>
                </c:pt>
                <c:pt idx="50">
                  <c:v>123</c:v>
                </c:pt>
                <c:pt idx="51">
                  <c:v>108</c:v>
                </c:pt>
                <c:pt idx="52">
                  <c:v>122</c:v>
                </c:pt>
                <c:pt idx="53">
                  <c:v>129</c:v>
                </c:pt>
                <c:pt idx="54">
                  <c:v>143</c:v>
                </c:pt>
                <c:pt idx="55">
                  <c:v>114</c:v>
                </c:pt>
                <c:pt idx="56">
                  <c:v>133</c:v>
                </c:pt>
                <c:pt idx="57">
                  <c:v>140</c:v>
                </c:pt>
                <c:pt idx="58">
                  <c:v>108</c:v>
                </c:pt>
                <c:pt idx="59">
                  <c:v>108</c:v>
                </c:pt>
                <c:pt idx="60">
                  <c:v>124</c:v>
                </c:pt>
                <c:pt idx="61">
                  <c:v>108</c:v>
                </c:pt>
                <c:pt idx="62">
                  <c:v>112</c:v>
                </c:pt>
                <c:pt idx="63">
                  <c:v>104</c:v>
                </c:pt>
                <c:pt idx="64">
                  <c:v>121</c:v>
                </c:pt>
                <c:pt idx="65">
                  <c:v>108</c:v>
                </c:pt>
                <c:pt idx="66">
                  <c:v>122</c:v>
                </c:pt>
                <c:pt idx="67">
                  <c:v>124</c:v>
                </c:pt>
                <c:pt idx="68">
                  <c:v>124</c:v>
                </c:pt>
                <c:pt idx="69">
                  <c:v>136</c:v>
                </c:pt>
                <c:pt idx="70">
                  <c:v>130</c:v>
                </c:pt>
                <c:pt idx="71">
                  <c:v>115</c:v>
                </c:pt>
                <c:pt idx="72">
                  <c:v>113</c:v>
                </c:pt>
                <c:pt idx="73">
                  <c:v>114</c:v>
                </c:pt>
                <c:pt idx="74">
                  <c:v>113</c:v>
                </c:pt>
                <c:pt idx="75">
                  <c:v>115</c:v>
                </c:pt>
                <c:pt idx="76">
                  <c:v>117</c:v>
                </c:pt>
                <c:pt idx="77">
                  <c:v>100</c:v>
                </c:pt>
                <c:pt idx="78">
                  <c:v>116</c:v>
                </c:pt>
                <c:pt idx="79">
                  <c:v>124</c:v>
                </c:pt>
                <c:pt idx="80">
                  <c:v>114</c:v>
                </c:pt>
                <c:pt idx="81">
                  <c:v>122</c:v>
                </c:pt>
                <c:pt idx="82">
                  <c:v>133</c:v>
                </c:pt>
                <c:pt idx="83">
                  <c:v>116</c:v>
                </c:pt>
                <c:pt idx="84">
                  <c:v>114</c:v>
                </c:pt>
                <c:pt idx="85">
                  <c:v>136</c:v>
                </c:pt>
                <c:pt idx="86">
                  <c:v>117</c:v>
                </c:pt>
                <c:pt idx="87">
                  <c:v>130</c:v>
                </c:pt>
                <c:pt idx="88">
                  <c:v>124</c:v>
                </c:pt>
                <c:pt idx="89">
                  <c:v>125</c:v>
                </c:pt>
                <c:pt idx="90">
                  <c:v>96</c:v>
                </c:pt>
                <c:pt idx="91">
                  <c:v>125</c:v>
                </c:pt>
                <c:pt idx="92">
                  <c:v>128</c:v>
                </c:pt>
                <c:pt idx="93">
                  <c:v>123</c:v>
                </c:pt>
                <c:pt idx="94">
                  <c:v>117</c:v>
                </c:pt>
                <c:pt idx="95">
                  <c:v>130</c:v>
                </c:pt>
                <c:pt idx="96">
                  <c:v>116</c:v>
                </c:pt>
                <c:pt idx="97">
                  <c:v>100</c:v>
                </c:pt>
                <c:pt idx="98">
                  <c:v>126</c:v>
                </c:pt>
                <c:pt idx="99">
                  <c:v>127</c:v>
                </c:pt>
                <c:pt idx="100">
                  <c:v>113</c:v>
                </c:pt>
                <c:pt idx="101">
                  <c:v>112</c:v>
                </c:pt>
                <c:pt idx="102">
                  <c:v>125</c:v>
                </c:pt>
                <c:pt idx="103">
                  <c:v>119</c:v>
                </c:pt>
                <c:pt idx="104">
                  <c:v>119</c:v>
                </c:pt>
                <c:pt idx="105">
                  <c:v>130</c:v>
                </c:pt>
                <c:pt idx="106">
                  <c:v>111</c:v>
                </c:pt>
                <c:pt idx="107">
                  <c:v>120</c:v>
                </c:pt>
                <c:pt idx="108">
                  <c:v>126</c:v>
                </c:pt>
                <c:pt idx="109">
                  <c:v>113</c:v>
                </c:pt>
                <c:pt idx="110">
                  <c:v>116</c:v>
                </c:pt>
                <c:pt idx="111">
                  <c:v>105</c:v>
                </c:pt>
                <c:pt idx="112">
                  <c:v>109</c:v>
                </c:pt>
                <c:pt idx="113">
                  <c:v>99</c:v>
                </c:pt>
                <c:pt idx="114">
                  <c:v>130</c:v>
                </c:pt>
                <c:pt idx="115">
                  <c:v>102</c:v>
                </c:pt>
                <c:pt idx="116">
                  <c:v>109</c:v>
                </c:pt>
                <c:pt idx="117">
                  <c:v>109</c:v>
                </c:pt>
                <c:pt idx="118">
                  <c:v>123</c:v>
                </c:pt>
                <c:pt idx="119">
                  <c:v>109</c:v>
                </c:pt>
                <c:pt idx="120">
                  <c:v>104</c:v>
                </c:pt>
                <c:pt idx="121">
                  <c:v>107</c:v>
                </c:pt>
                <c:pt idx="122">
                  <c:v>128</c:v>
                </c:pt>
                <c:pt idx="123">
                  <c:v>106</c:v>
                </c:pt>
                <c:pt idx="124">
                  <c:v>114</c:v>
                </c:pt>
                <c:pt idx="125">
                  <c:v>117</c:v>
                </c:pt>
                <c:pt idx="126">
                  <c:v>116</c:v>
                </c:pt>
                <c:pt idx="127">
                  <c:v>148</c:v>
                </c:pt>
                <c:pt idx="128">
                  <c:v>126</c:v>
                </c:pt>
                <c:pt idx="129">
                  <c:v>111</c:v>
                </c:pt>
                <c:pt idx="130">
                  <c:v>123</c:v>
                </c:pt>
                <c:pt idx="131">
                  <c:v>124</c:v>
                </c:pt>
                <c:pt idx="132">
                  <c:v>124</c:v>
                </c:pt>
                <c:pt idx="133">
                  <c:v>102</c:v>
                </c:pt>
                <c:pt idx="134">
                  <c:v>117</c:v>
                </c:pt>
                <c:pt idx="135">
                  <c:v>124</c:v>
                </c:pt>
                <c:pt idx="136">
                  <c:v>124</c:v>
                </c:pt>
                <c:pt idx="137">
                  <c:v>125</c:v>
                </c:pt>
                <c:pt idx="138">
                  <c:v>119</c:v>
                </c:pt>
                <c:pt idx="139">
                  <c:v>121</c:v>
                </c:pt>
                <c:pt idx="140">
                  <c:v>113</c:v>
                </c:pt>
                <c:pt idx="141">
                  <c:v>105</c:v>
                </c:pt>
                <c:pt idx="142">
                  <c:v>136</c:v>
                </c:pt>
                <c:pt idx="143">
                  <c:v>101</c:v>
                </c:pt>
                <c:pt idx="144">
                  <c:v>113</c:v>
                </c:pt>
                <c:pt idx="145">
                  <c:v>110</c:v>
                </c:pt>
                <c:pt idx="146">
                  <c:v>107</c:v>
                </c:pt>
                <c:pt idx="147">
                  <c:v>110</c:v>
                </c:pt>
                <c:pt idx="148">
                  <c:v>113</c:v>
                </c:pt>
                <c:pt idx="149">
                  <c:v>104</c:v>
                </c:pt>
                <c:pt idx="150">
                  <c:v>126</c:v>
                </c:pt>
                <c:pt idx="151">
                  <c:v>106</c:v>
                </c:pt>
                <c:pt idx="152">
                  <c:v>125</c:v>
                </c:pt>
                <c:pt idx="153">
                  <c:v>112</c:v>
                </c:pt>
                <c:pt idx="154">
                  <c:v>128</c:v>
                </c:pt>
                <c:pt idx="155">
                  <c:v>95</c:v>
                </c:pt>
                <c:pt idx="156">
                  <c:v>124</c:v>
                </c:pt>
                <c:pt idx="157">
                  <c:v>105</c:v>
                </c:pt>
                <c:pt idx="158">
                  <c:v>102</c:v>
                </c:pt>
                <c:pt idx="159">
                  <c:v>101</c:v>
                </c:pt>
                <c:pt idx="160">
                  <c:v>99</c:v>
                </c:pt>
                <c:pt idx="161">
                  <c:v>113</c:v>
                </c:pt>
                <c:pt idx="162">
                  <c:v>120</c:v>
                </c:pt>
                <c:pt idx="163">
                  <c:v>92</c:v>
                </c:pt>
                <c:pt idx="164">
                  <c:v>107</c:v>
                </c:pt>
                <c:pt idx="165">
                  <c:v>116</c:v>
                </c:pt>
                <c:pt idx="166">
                  <c:v>77</c:v>
                </c:pt>
                <c:pt idx="167">
                  <c:v>93</c:v>
                </c:pt>
                <c:pt idx="168">
                  <c:v>105</c:v>
                </c:pt>
                <c:pt idx="169">
                  <c:v>91</c:v>
                </c:pt>
                <c:pt idx="170">
                  <c:v>112</c:v>
                </c:pt>
                <c:pt idx="171">
                  <c:v>94</c:v>
                </c:pt>
                <c:pt idx="172">
                  <c:v>101</c:v>
                </c:pt>
                <c:pt idx="173">
                  <c:v>70</c:v>
                </c:pt>
                <c:pt idx="174">
                  <c:v>102</c:v>
                </c:pt>
                <c:pt idx="175">
                  <c:v>84</c:v>
                </c:pt>
                <c:pt idx="176">
                  <c:v>80</c:v>
                </c:pt>
                <c:pt idx="177">
                  <c:v>92</c:v>
                </c:pt>
                <c:pt idx="178">
                  <c:v>95</c:v>
                </c:pt>
                <c:pt idx="179">
                  <c:v>88</c:v>
                </c:pt>
                <c:pt idx="180">
                  <c:v>73</c:v>
                </c:pt>
                <c:pt idx="181">
                  <c:v>108</c:v>
                </c:pt>
                <c:pt idx="182">
                  <c:v>100</c:v>
                </c:pt>
                <c:pt idx="183">
                  <c:v>96</c:v>
                </c:pt>
                <c:pt idx="184">
                  <c:v>101</c:v>
                </c:pt>
                <c:pt idx="185">
                  <c:v>71</c:v>
                </c:pt>
                <c:pt idx="186">
                  <c:v>77</c:v>
                </c:pt>
                <c:pt idx="187">
                  <c:v>83</c:v>
                </c:pt>
                <c:pt idx="188">
                  <c:v>86</c:v>
                </c:pt>
                <c:pt idx="189">
                  <c:v>114</c:v>
                </c:pt>
                <c:pt idx="190">
                  <c:v>94</c:v>
                </c:pt>
                <c:pt idx="191">
                  <c:v>74</c:v>
                </c:pt>
                <c:pt idx="192">
                  <c:v>88</c:v>
                </c:pt>
                <c:pt idx="193">
                  <c:v>89</c:v>
                </c:pt>
                <c:pt idx="194">
                  <c:v>111</c:v>
                </c:pt>
                <c:pt idx="195">
                  <c:v>86</c:v>
                </c:pt>
                <c:pt idx="196">
                  <c:v>96</c:v>
                </c:pt>
                <c:pt idx="197">
                  <c:v>85</c:v>
                </c:pt>
                <c:pt idx="198">
                  <c:v>87</c:v>
                </c:pt>
                <c:pt idx="199">
                  <c:v>103</c:v>
                </c:pt>
                <c:pt idx="200">
                  <c:v>108</c:v>
                </c:pt>
                <c:pt idx="201">
                  <c:v>85</c:v>
                </c:pt>
                <c:pt idx="202">
                  <c:v>104</c:v>
                </c:pt>
                <c:pt idx="203">
                  <c:v>119</c:v>
                </c:pt>
                <c:pt idx="204">
                  <c:v>115</c:v>
                </c:pt>
                <c:pt idx="205">
                  <c:v>125</c:v>
                </c:pt>
                <c:pt idx="206">
                  <c:v>98</c:v>
                </c:pt>
                <c:pt idx="207">
                  <c:v>107</c:v>
                </c:pt>
                <c:pt idx="208">
                  <c:v>123</c:v>
                </c:pt>
                <c:pt idx="209">
                  <c:v>129</c:v>
                </c:pt>
                <c:pt idx="210">
                  <c:v>103</c:v>
                </c:pt>
                <c:pt idx="211">
                  <c:v>139</c:v>
                </c:pt>
                <c:pt idx="212">
                  <c:v>126</c:v>
                </c:pt>
                <c:pt idx="213">
                  <c:v>121</c:v>
                </c:pt>
                <c:pt idx="214">
                  <c:v>129</c:v>
                </c:pt>
                <c:pt idx="215">
                  <c:v>126</c:v>
                </c:pt>
                <c:pt idx="216">
                  <c:v>146</c:v>
                </c:pt>
                <c:pt idx="217">
                  <c:v>142</c:v>
                </c:pt>
                <c:pt idx="218">
                  <c:v>137</c:v>
                </c:pt>
                <c:pt idx="219">
                  <c:v>157</c:v>
                </c:pt>
                <c:pt idx="220">
                  <c:v>168</c:v>
                </c:pt>
                <c:pt idx="221">
                  <c:v>168</c:v>
                </c:pt>
                <c:pt idx="222">
                  <c:v>199</c:v>
                </c:pt>
                <c:pt idx="223">
                  <c:v>201</c:v>
                </c:pt>
                <c:pt idx="224">
                  <c:v>202</c:v>
                </c:pt>
                <c:pt idx="225">
                  <c:v>217</c:v>
                </c:pt>
                <c:pt idx="226">
                  <c:v>193</c:v>
                </c:pt>
                <c:pt idx="227">
                  <c:v>195</c:v>
                </c:pt>
                <c:pt idx="228">
                  <c:v>260</c:v>
                </c:pt>
                <c:pt idx="229">
                  <c:v>230</c:v>
                </c:pt>
                <c:pt idx="230">
                  <c:v>273</c:v>
                </c:pt>
                <c:pt idx="231">
                  <c:v>259</c:v>
                </c:pt>
                <c:pt idx="232">
                  <c:v>318</c:v>
                </c:pt>
                <c:pt idx="233">
                  <c:v>289</c:v>
                </c:pt>
                <c:pt idx="234">
                  <c:v>312</c:v>
                </c:pt>
                <c:pt idx="235">
                  <c:v>318</c:v>
                </c:pt>
                <c:pt idx="236">
                  <c:v>330</c:v>
                </c:pt>
                <c:pt idx="237">
                  <c:v>381</c:v>
                </c:pt>
                <c:pt idx="238">
                  <c:v>379</c:v>
                </c:pt>
                <c:pt idx="239">
                  <c:v>389</c:v>
                </c:pt>
                <c:pt idx="240">
                  <c:v>467</c:v>
                </c:pt>
                <c:pt idx="241">
                  <c:v>460</c:v>
                </c:pt>
                <c:pt idx="242">
                  <c:v>422</c:v>
                </c:pt>
                <c:pt idx="243">
                  <c:v>495</c:v>
                </c:pt>
                <c:pt idx="244">
                  <c:v>508</c:v>
                </c:pt>
                <c:pt idx="245">
                  <c:v>478</c:v>
                </c:pt>
                <c:pt idx="246">
                  <c:v>534</c:v>
                </c:pt>
                <c:pt idx="247">
                  <c:v>541</c:v>
                </c:pt>
                <c:pt idx="248">
                  <c:v>604</c:v>
                </c:pt>
                <c:pt idx="249">
                  <c:v>614</c:v>
                </c:pt>
                <c:pt idx="250">
                  <c:v>585</c:v>
                </c:pt>
                <c:pt idx="251">
                  <c:v>629</c:v>
                </c:pt>
                <c:pt idx="252">
                  <c:v>687</c:v>
                </c:pt>
                <c:pt idx="253">
                  <c:v>667</c:v>
                </c:pt>
                <c:pt idx="254">
                  <c:v>678</c:v>
                </c:pt>
                <c:pt idx="255">
                  <c:v>755</c:v>
                </c:pt>
                <c:pt idx="256">
                  <c:v>747</c:v>
                </c:pt>
                <c:pt idx="257">
                  <c:v>827</c:v>
                </c:pt>
                <c:pt idx="258">
                  <c:v>795</c:v>
                </c:pt>
                <c:pt idx="259">
                  <c:v>834</c:v>
                </c:pt>
                <c:pt idx="260">
                  <c:v>847</c:v>
                </c:pt>
                <c:pt idx="261">
                  <c:v>842</c:v>
                </c:pt>
                <c:pt idx="262">
                  <c:v>820</c:v>
                </c:pt>
                <c:pt idx="263">
                  <c:v>925</c:v>
                </c:pt>
                <c:pt idx="264">
                  <c:v>881</c:v>
                </c:pt>
                <c:pt idx="265">
                  <c:v>946</c:v>
                </c:pt>
                <c:pt idx="266">
                  <c:v>947</c:v>
                </c:pt>
                <c:pt idx="267">
                  <c:v>971</c:v>
                </c:pt>
                <c:pt idx="268">
                  <c:v>952</c:v>
                </c:pt>
                <c:pt idx="269">
                  <c:v>1019</c:v>
                </c:pt>
                <c:pt idx="270">
                  <c:v>975</c:v>
                </c:pt>
                <c:pt idx="271">
                  <c:v>994</c:v>
                </c:pt>
                <c:pt idx="272">
                  <c:v>1032</c:v>
                </c:pt>
                <c:pt idx="273">
                  <c:v>1034</c:v>
                </c:pt>
                <c:pt idx="274">
                  <c:v>1005</c:v>
                </c:pt>
                <c:pt idx="275">
                  <c:v>1019</c:v>
                </c:pt>
                <c:pt idx="276">
                  <c:v>983</c:v>
                </c:pt>
                <c:pt idx="277">
                  <c:v>1009</c:v>
                </c:pt>
                <c:pt idx="278">
                  <c:v>943</c:v>
                </c:pt>
                <c:pt idx="279">
                  <c:v>1016</c:v>
                </c:pt>
                <c:pt idx="280">
                  <c:v>982</c:v>
                </c:pt>
                <c:pt idx="281">
                  <c:v>920</c:v>
                </c:pt>
                <c:pt idx="282">
                  <c:v>928</c:v>
                </c:pt>
                <c:pt idx="283">
                  <c:v>957</c:v>
                </c:pt>
                <c:pt idx="284">
                  <c:v>910</c:v>
                </c:pt>
                <c:pt idx="285">
                  <c:v>871</c:v>
                </c:pt>
                <c:pt idx="286">
                  <c:v>878</c:v>
                </c:pt>
                <c:pt idx="287">
                  <c:v>871</c:v>
                </c:pt>
                <c:pt idx="288">
                  <c:v>812</c:v>
                </c:pt>
                <c:pt idx="289">
                  <c:v>780</c:v>
                </c:pt>
                <c:pt idx="290">
                  <c:v>782</c:v>
                </c:pt>
                <c:pt idx="291">
                  <c:v>751</c:v>
                </c:pt>
                <c:pt idx="292">
                  <c:v>734</c:v>
                </c:pt>
                <c:pt idx="293">
                  <c:v>693</c:v>
                </c:pt>
                <c:pt idx="294">
                  <c:v>646</c:v>
                </c:pt>
                <c:pt idx="295">
                  <c:v>621</c:v>
                </c:pt>
                <c:pt idx="296">
                  <c:v>593</c:v>
                </c:pt>
                <c:pt idx="297">
                  <c:v>601</c:v>
                </c:pt>
                <c:pt idx="298">
                  <c:v>539</c:v>
                </c:pt>
                <c:pt idx="299">
                  <c:v>506</c:v>
                </c:pt>
                <c:pt idx="300">
                  <c:v>505</c:v>
                </c:pt>
                <c:pt idx="301">
                  <c:v>481</c:v>
                </c:pt>
                <c:pt idx="302">
                  <c:v>469</c:v>
                </c:pt>
                <c:pt idx="303">
                  <c:v>445</c:v>
                </c:pt>
                <c:pt idx="304">
                  <c:v>422</c:v>
                </c:pt>
                <c:pt idx="305">
                  <c:v>356</c:v>
                </c:pt>
                <c:pt idx="306">
                  <c:v>402</c:v>
                </c:pt>
                <c:pt idx="307">
                  <c:v>376</c:v>
                </c:pt>
                <c:pt idx="308">
                  <c:v>331</c:v>
                </c:pt>
                <c:pt idx="309">
                  <c:v>350</c:v>
                </c:pt>
                <c:pt idx="310">
                  <c:v>299</c:v>
                </c:pt>
                <c:pt idx="311">
                  <c:v>261</c:v>
                </c:pt>
                <c:pt idx="312">
                  <c:v>273</c:v>
                </c:pt>
                <c:pt idx="313">
                  <c:v>271</c:v>
                </c:pt>
                <c:pt idx="314">
                  <c:v>259</c:v>
                </c:pt>
                <c:pt idx="315">
                  <c:v>252</c:v>
                </c:pt>
                <c:pt idx="316">
                  <c:v>246</c:v>
                </c:pt>
                <c:pt idx="317">
                  <c:v>231</c:v>
                </c:pt>
                <c:pt idx="318">
                  <c:v>173</c:v>
                </c:pt>
                <c:pt idx="319">
                  <c:v>183</c:v>
                </c:pt>
                <c:pt idx="320">
                  <c:v>186</c:v>
                </c:pt>
                <c:pt idx="321">
                  <c:v>191</c:v>
                </c:pt>
                <c:pt idx="322">
                  <c:v>176</c:v>
                </c:pt>
                <c:pt idx="323">
                  <c:v>179</c:v>
                </c:pt>
                <c:pt idx="324">
                  <c:v>165</c:v>
                </c:pt>
                <c:pt idx="325">
                  <c:v>117</c:v>
                </c:pt>
                <c:pt idx="326">
                  <c:v>121</c:v>
                </c:pt>
                <c:pt idx="327">
                  <c:v>142</c:v>
                </c:pt>
                <c:pt idx="328">
                  <c:v>118</c:v>
                </c:pt>
                <c:pt idx="329">
                  <c:v>123</c:v>
                </c:pt>
                <c:pt idx="330">
                  <c:v>130</c:v>
                </c:pt>
                <c:pt idx="331">
                  <c:v>109</c:v>
                </c:pt>
                <c:pt idx="332">
                  <c:v>110</c:v>
                </c:pt>
                <c:pt idx="333">
                  <c:v>122</c:v>
                </c:pt>
                <c:pt idx="334">
                  <c:v>107</c:v>
                </c:pt>
                <c:pt idx="335">
                  <c:v>94</c:v>
                </c:pt>
                <c:pt idx="336">
                  <c:v>109</c:v>
                </c:pt>
                <c:pt idx="337">
                  <c:v>99</c:v>
                </c:pt>
                <c:pt idx="338">
                  <c:v>112</c:v>
                </c:pt>
                <c:pt idx="339">
                  <c:v>92</c:v>
                </c:pt>
                <c:pt idx="340">
                  <c:v>105</c:v>
                </c:pt>
                <c:pt idx="341">
                  <c:v>89</c:v>
                </c:pt>
                <c:pt idx="342">
                  <c:v>82</c:v>
                </c:pt>
                <c:pt idx="343">
                  <c:v>94</c:v>
                </c:pt>
                <c:pt idx="344">
                  <c:v>75</c:v>
                </c:pt>
                <c:pt idx="345">
                  <c:v>63</c:v>
                </c:pt>
                <c:pt idx="346">
                  <c:v>81</c:v>
                </c:pt>
                <c:pt idx="347">
                  <c:v>68</c:v>
                </c:pt>
                <c:pt idx="348">
                  <c:v>76</c:v>
                </c:pt>
                <c:pt idx="349">
                  <c:v>70</c:v>
                </c:pt>
                <c:pt idx="350">
                  <c:v>75</c:v>
                </c:pt>
                <c:pt idx="351">
                  <c:v>64</c:v>
                </c:pt>
                <c:pt idx="352">
                  <c:v>68</c:v>
                </c:pt>
                <c:pt idx="353">
                  <c:v>64</c:v>
                </c:pt>
                <c:pt idx="354">
                  <c:v>61</c:v>
                </c:pt>
                <c:pt idx="355">
                  <c:v>72</c:v>
                </c:pt>
                <c:pt idx="356">
                  <c:v>63</c:v>
                </c:pt>
                <c:pt idx="357">
                  <c:v>56</c:v>
                </c:pt>
                <c:pt idx="358">
                  <c:v>79</c:v>
                </c:pt>
                <c:pt idx="359">
                  <c:v>58</c:v>
                </c:pt>
                <c:pt idx="360">
                  <c:v>61</c:v>
                </c:pt>
                <c:pt idx="361">
                  <c:v>79</c:v>
                </c:pt>
                <c:pt idx="362">
                  <c:v>65</c:v>
                </c:pt>
                <c:pt idx="363">
                  <c:v>65</c:v>
                </c:pt>
                <c:pt idx="364">
                  <c:v>58</c:v>
                </c:pt>
                <c:pt idx="365">
                  <c:v>77</c:v>
                </c:pt>
                <c:pt idx="366">
                  <c:v>67</c:v>
                </c:pt>
                <c:pt idx="367">
                  <c:v>58</c:v>
                </c:pt>
                <c:pt idx="368">
                  <c:v>63</c:v>
                </c:pt>
                <c:pt idx="369">
                  <c:v>73</c:v>
                </c:pt>
                <c:pt idx="370">
                  <c:v>51</c:v>
                </c:pt>
                <c:pt idx="371">
                  <c:v>70</c:v>
                </c:pt>
                <c:pt idx="372">
                  <c:v>59</c:v>
                </c:pt>
                <c:pt idx="373">
                  <c:v>55</c:v>
                </c:pt>
                <c:pt idx="374">
                  <c:v>64</c:v>
                </c:pt>
                <c:pt idx="375">
                  <c:v>65</c:v>
                </c:pt>
                <c:pt idx="376">
                  <c:v>38</c:v>
                </c:pt>
                <c:pt idx="377">
                  <c:v>58</c:v>
                </c:pt>
                <c:pt idx="378">
                  <c:v>59</c:v>
                </c:pt>
                <c:pt idx="379">
                  <c:v>50</c:v>
                </c:pt>
                <c:pt idx="380">
                  <c:v>66</c:v>
                </c:pt>
                <c:pt idx="381">
                  <c:v>71</c:v>
                </c:pt>
                <c:pt idx="382">
                  <c:v>52</c:v>
                </c:pt>
                <c:pt idx="383">
                  <c:v>67</c:v>
                </c:pt>
                <c:pt idx="384">
                  <c:v>42</c:v>
                </c:pt>
                <c:pt idx="385">
                  <c:v>59</c:v>
                </c:pt>
                <c:pt idx="386">
                  <c:v>77</c:v>
                </c:pt>
                <c:pt idx="387">
                  <c:v>55</c:v>
                </c:pt>
                <c:pt idx="388">
                  <c:v>58</c:v>
                </c:pt>
                <c:pt idx="389">
                  <c:v>67</c:v>
                </c:pt>
                <c:pt idx="390">
                  <c:v>59</c:v>
                </c:pt>
                <c:pt idx="391">
                  <c:v>62</c:v>
                </c:pt>
                <c:pt idx="392">
                  <c:v>63</c:v>
                </c:pt>
                <c:pt idx="393">
                  <c:v>46</c:v>
                </c:pt>
                <c:pt idx="394">
                  <c:v>47</c:v>
                </c:pt>
                <c:pt idx="395">
                  <c:v>59</c:v>
                </c:pt>
                <c:pt idx="396">
                  <c:v>50</c:v>
                </c:pt>
                <c:pt idx="397">
                  <c:v>46</c:v>
                </c:pt>
                <c:pt idx="398">
                  <c:v>61</c:v>
                </c:pt>
                <c:pt idx="399">
                  <c:v>58</c:v>
                </c:pt>
                <c:pt idx="400">
                  <c:v>62</c:v>
                </c:pt>
                <c:pt idx="401">
                  <c:v>51</c:v>
                </c:pt>
                <c:pt idx="402">
                  <c:v>42</c:v>
                </c:pt>
                <c:pt idx="403">
                  <c:v>65</c:v>
                </c:pt>
                <c:pt idx="404">
                  <c:v>58</c:v>
                </c:pt>
                <c:pt idx="405">
                  <c:v>64</c:v>
                </c:pt>
                <c:pt idx="406">
                  <c:v>64</c:v>
                </c:pt>
                <c:pt idx="407">
                  <c:v>61</c:v>
                </c:pt>
                <c:pt idx="408">
                  <c:v>79</c:v>
                </c:pt>
                <c:pt idx="409">
                  <c:v>87</c:v>
                </c:pt>
                <c:pt idx="410">
                  <c:v>68</c:v>
                </c:pt>
                <c:pt idx="411">
                  <c:v>72</c:v>
                </c:pt>
                <c:pt idx="412">
                  <c:v>82</c:v>
                </c:pt>
                <c:pt idx="413">
                  <c:v>81</c:v>
                </c:pt>
                <c:pt idx="414">
                  <c:v>69</c:v>
                </c:pt>
                <c:pt idx="415">
                  <c:v>83</c:v>
                </c:pt>
                <c:pt idx="416">
                  <c:v>81</c:v>
                </c:pt>
                <c:pt idx="417">
                  <c:v>93</c:v>
                </c:pt>
                <c:pt idx="418">
                  <c:v>90</c:v>
                </c:pt>
                <c:pt idx="419">
                  <c:v>86</c:v>
                </c:pt>
                <c:pt idx="420">
                  <c:v>91</c:v>
                </c:pt>
                <c:pt idx="421">
                  <c:v>82</c:v>
                </c:pt>
                <c:pt idx="422">
                  <c:v>110</c:v>
                </c:pt>
                <c:pt idx="423">
                  <c:v>96</c:v>
                </c:pt>
                <c:pt idx="424">
                  <c:v>114</c:v>
                </c:pt>
                <c:pt idx="425">
                  <c:v>102</c:v>
                </c:pt>
                <c:pt idx="426">
                  <c:v>100</c:v>
                </c:pt>
                <c:pt idx="427">
                  <c:v>109</c:v>
                </c:pt>
                <c:pt idx="428">
                  <c:v>87</c:v>
                </c:pt>
                <c:pt idx="429">
                  <c:v>99</c:v>
                </c:pt>
                <c:pt idx="430">
                  <c:v>103</c:v>
                </c:pt>
                <c:pt idx="431">
                  <c:v>96</c:v>
                </c:pt>
                <c:pt idx="432">
                  <c:v>131</c:v>
                </c:pt>
                <c:pt idx="433">
                  <c:v>109</c:v>
                </c:pt>
                <c:pt idx="434">
                  <c:v>110</c:v>
                </c:pt>
                <c:pt idx="435">
                  <c:v>145</c:v>
                </c:pt>
                <c:pt idx="436">
                  <c:v>128</c:v>
                </c:pt>
                <c:pt idx="437">
                  <c:v>128</c:v>
                </c:pt>
                <c:pt idx="438">
                  <c:v>133</c:v>
                </c:pt>
                <c:pt idx="439">
                  <c:v>117</c:v>
                </c:pt>
                <c:pt idx="440">
                  <c:v>130</c:v>
                </c:pt>
                <c:pt idx="441">
                  <c:v>120</c:v>
                </c:pt>
                <c:pt idx="442">
                  <c:v>131</c:v>
                </c:pt>
                <c:pt idx="443">
                  <c:v>150</c:v>
                </c:pt>
                <c:pt idx="444">
                  <c:v>115</c:v>
                </c:pt>
                <c:pt idx="445">
                  <c:v>125</c:v>
                </c:pt>
                <c:pt idx="446">
                  <c:v>131</c:v>
                </c:pt>
                <c:pt idx="447">
                  <c:v>130</c:v>
                </c:pt>
                <c:pt idx="448">
                  <c:v>140</c:v>
                </c:pt>
                <c:pt idx="449">
                  <c:v>136</c:v>
                </c:pt>
                <c:pt idx="450">
                  <c:v>139</c:v>
                </c:pt>
                <c:pt idx="451">
                  <c:v>143</c:v>
                </c:pt>
                <c:pt idx="452">
                  <c:v>119</c:v>
                </c:pt>
                <c:pt idx="453">
                  <c:v>110</c:v>
                </c:pt>
                <c:pt idx="454">
                  <c:v>115</c:v>
                </c:pt>
                <c:pt idx="455">
                  <c:v>104</c:v>
                </c:pt>
                <c:pt idx="456">
                  <c:v>124</c:v>
                </c:pt>
                <c:pt idx="457">
                  <c:v>110</c:v>
                </c:pt>
                <c:pt idx="458">
                  <c:v>141</c:v>
                </c:pt>
                <c:pt idx="459">
                  <c:v>132</c:v>
                </c:pt>
                <c:pt idx="460">
                  <c:v>148</c:v>
                </c:pt>
                <c:pt idx="461">
                  <c:v>119</c:v>
                </c:pt>
                <c:pt idx="462">
                  <c:v>117</c:v>
                </c:pt>
                <c:pt idx="463">
                  <c:v>122</c:v>
                </c:pt>
                <c:pt idx="464">
                  <c:v>128</c:v>
                </c:pt>
                <c:pt idx="465">
                  <c:v>137</c:v>
                </c:pt>
                <c:pt idx="466">
                  <c:v>136</c:v>
                </c:pt>
                <c:pt idx="467">
                  <c:v>123</c:v>
                </c:pt>
                <c:pt idx="468">
                  <c:v>105</c:v>
                </c:pt>
                <c:pt idx="469">
                  <c:v>120</c:v>
                </c:pt>
                <c:pt idx="470">
                  <c:v>112</c:v>
                </c:pt>
                <c:pt idx="471">
                  <c:v>120</c:v>
                </c:pt>
                <c:pt idx="472">
                  <c:v>129</c:v>
                </c:pt>
                <c:pt idx="473">
                  <c:v>95</c:v>
                </c:pt>
                <c:pt idx="474">
                  <c:v>108</c:v>
                </c:pt>
                <c:pt idx="475">
                  <c:v>99</c:v>
                </c:pt>
                <c:pt idx="476">
                  <c:v>92</c:v>
                </c:pt>
                <c:pt idx="477">
                  <c:v>93</c:v>
                </c:pt>
                <c:pt idx="478">
                  <c:v>111</c:v>
                </c:pt>
                <c:pt idx="479">
                  <c:v>118</c:v>
                </c:pt>
                <c:pt idx="480">
                  <c:v>100</c:v>
                </c:pt>
                <c:pt idx="481">
                  <c:v>88</c:v>
                </c:pt>
                <c:pt idx="482">
                  <c:v>96</c:v>
                </c:pt>
                <c:pt idx="483">
                  <c:v>106</c:v>
                </c:pt>
                <c:pt idx="484">
                  <c:v>115</c:v>
                </c:pt>
                <c:pt idx="485">
                  <c:v>106</c:v>
                </c:pt>
                <c:pt idx="486">
                  <c:v>83</c:v>
                </c:pt>
                <c:pt idx="487">
                  <c:v>103</c:v>
                </c:pt>
                <c:pt idx="488">
                  <c:v>90</c:v>
                </c:pt>
                <c:pt idx="489">
                  <c:v>78</c:v>
                </c:pt>
                <c:pt idx="490">
                  <c:v>82</c:v>
                </c:pt>
                <c:pt idx="491">
                  <c:v>95</c:v>
                </c:pt>
                <c:pt idx="492">
                  <c:v>80</c:v>
                </c:pt>
                <c:pt idx="493">
                  <c:v>68</c:v>
                </c:pt>
                <c:pt idx="494">
                  <c:v>66</c:v>
                </c:pt>
                <c:pt idx="495">
                  <c:v>72</c:v>
                </c:pt>
                <c:pt idx="496">
                  <c:v>81</c:v>
                </c:pt>
                <c:pt idx="497">
                  <c:v>66</c:v>
                </c:pt>
                <c:pt idx="498">
                  <c:v>65</c:v>
                </c:pt>
                <c:pt idx="499">
                  <c:v>54</c:v>
                </c:pt>
                <c:pt idx="500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165-482A-B082-8700E43A65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850368"/>
        <c:axId val="189851904"/>
      </c:scatterChart>
      <c:valAx>
        <c:axId val="189850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89851904"/>
        <c:crosses val="autoZero"/>
        <c:crossBetween val="midCat"/>
      </c:valAx>
      <c:valAx>
        <c:axId val="1898519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898503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161925</xdr:colOff>
      <xdr:row>3</xdr:row>
      <xdr:rowOff>66675</xdr:rowOff>
    </xdr:from>
    <xdr:to>
      <xdr:col>36</xdr:col>
      <xdr:colOff>200025</xdr:colOff>
      <xdr:row>33</xdr:row>
      <xdr:rowOff>19050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381000</xdr:colOff>
      <xdr:row>33</xdr:row>
      <xdr:rowOff>85725</xdr:rowOff>
    </xdr:from>
    <xdr:to>
      <xdr:col>32</xdr:col>
      <xdr:colOff>76200</xdr:colOff>
      <xdr:row>47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B169CR." connectionId="9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170CR." connectionId="11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170CR." connectionId="10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514"/>
  <sheetViews>
    <sheetView tabSelected="1" topLeftCell="I2" zoomScale="50" zoomScaleNormal="50" workbookViewId="0">
      <selection activeCell="S8" sqref="S8"/>
    </sheetView>
  </sheetViews>
  <sheetFormatPr defaultRowHeight="15" x14ac:dyDescent="0.25"/>
  <cols>
    <col min="2" max="2" width="21.7109375" bestFit="1" customWidth="1"/>
    <col min="8" max="18" width="12" bestFit="1" customWidth="1"/>
    <col min="19" max="19" width="14.140625" customWidth="1"/>
  </cols>
  <sheetData>
    <row r="1" spans="1:24" x14ac:dyDescent="0.25">
      <c r="B1" t="s">
        <v>0</v>
      </c>
    </row>
    <row r="2" spans="1:24" x14ac:dyDescent="0.25">
      <c r="B2" t="s">
        <v>1</v>
      </c>
    </row>
    <row r="3" spans="1:24" x14ac:dyDescent="0.25">
      <c r="B3" t="s">
        <v>40</v>
      </c>
    </row>
    <row r="4" spans="1:24" x14ac:dyDescent="0.25">
      <c r="B4" t="s">
        <v>30</v>
      </c>
      <c r="J4" t="s">
        <v>38</v>
      </c>
      <c r="N4" t="s">
        <v>39</v>
      </c>
      <c r="S4" t="s">
        <v>24</v>
      </c>
      <c r="T4" t="s">
        <v>26</v>
      </c>
      <c r="U4" t="s">
        <v>25</v>
      </c>
    </row>
    <row r="5" spans="1:24" x14ac:dyDescent="0.25">
      <c r="B5">
        <v>940</v>
      </c>
      <c r="C5" t="s">
        <v>19</v>
      </c>
      <c r="E5" t="s">
        <v>2</v>
      </c>
      <c r="F5">
        <v>795.26204187669327</v>
      </c>
      <c r="G5">
        <v>352.39118049863976</v>
      </c>
      <c r="H5">
        <v>0</v>
      </c>
      <c r="I5">
        <v>0</v>
      </c>
      <c r="J5" s="1">
        <f>F5*0.08</f>
        <v>63.620963350135462</v>
      </c>
      <c r="K5" s="1">
        <f t="shared" ref="K5:M5" si="0">G5*0.08</f>
        <v>28.19129443989118</v>
      </c>
      <c r="L5" s="1">
        <f t="shared" si="0"/>
        <v>0</v>
      </c>
      <c r="M5" s="1">
        <f t="shared" si="0"/>
        <v>0</v>
      </c>
      <c r="N5" s="2">
        <f>F5*0.041</f>
        <v>32.605743716944424</v>
      </c>
      <c r="O5" s="2">
        <f t="shared" ref="O5:Q5" si="1">G5*0.041</f>
        <v>14.448038400444231</v>
      </c>
      <c r="P5" s="2">
        <f t="shared" si="1"/>
        <v>0</v>
      </c>
      <c r="Q5" s="2">
        <f t="shared" si="1"/>
        <v>0</v>
      </c>
      <c r="S5">
        <v>285</v>
      </c>
      <c r="T5">
        <f>F6-S5</f>
        <v>1.406922261986665E-2</v>
      </c>
      <c r="U5">
        <v>14.578729801558325</v>
      </c>
    </row>
    <row r="6" spans="1:24" x14ac:dyDescent="0.25">
      <c r="B6">
        <v>965</v>
      </c>
      <c r="C6" t="s">
        <v>20</v>
      </c>
      <c r="E6" t="s">
        <v>3</v>
      </c>
      <c r="F6">
        <v>285.01406922261987</v>
      </c>
      <c r="G6">
        <v>286.38598865558464</v>
      </c>
      <c r="H6">
        <v>286.5</v>
      </c>
      <c r="I6">
        <v>287.2103442370875</v>
      </c>
      <c r="J6" s="1">
        <f>F6-8.4</f>
        <v>276.61406922261989</v>
      </c>
      <c r="K6" s="1">
        <f t="shared" ref="K6:M6" si="2">G6-8.4</f>
        <v>277.98598865558466</v>
      </c>
      <c r="L6" s="1">
        <f t="shared" si="2"/>
        <v>278.10000000000002</v>
      </c>
      <c r="M6" s="1">
        <f t="shared" si="2"/>
        <v>278.81034423708752</v>
      </c>
      <c r="N6" s="2">
        <f>F6-10.1</f>
        <v>274.91406922261984</v>
      </c>
      <c r="O6" s="2">
        <f>G6-10.1</f>
        <v>276.28598865558462</v>
      </c>
      <c r="P6" s="2">
        <f>H6-10.1</f>
        <v>276.39999999999998</v>
      </c>
      <c r="Q6" s="2">
        <f>I6-10.1</f>
        <v>277.11034423708747</v>
      </c>
    </row>
    <row r="7" spans="1:24" x14ac:dyDescent="0.25">
      <c r="B7">
        <v>0.05</v>
      </c>
      <c r="C7" t="s">
        <v>21</v>
      </c>
      <c r="E7" t="s">
        <v>4</v>
      </c>
      <c r="F7">
        <v>0.95591254875695741</v>
      </c>
      <c r="G7">
        <f>F7</f>
        <v>0.95591254875695741</v>
      </c>
      <c r="H7">
        <f>F7</f>
        <v>0.95591254875695741</v>
      </c>
      <c r="I7">
        <f>G7</f>
        <v>0.95591254875695741</v>
      </c>
      <c r="J7" s="1">
        <f>$H$7*1.22</f>
        <v>1.1662133094834881</v>
      </c>
      <c r="K7" s="1">
        <f t="shared" ref="K7:Q7" si="3">$H$7*1.22</f>
        <v>1.1662133094834881</v>
      </c>
      <c r="L7" s="1">
        <f t="shared" si="3"/>
        <v>1.1662133094834881</v>
      </c>
      <c r="M7" s="1">
        <f t="shared" si="3"/>
        <v>1.1662133094834881</v>
      </c>
      <c r="N7" s="2">
        <f t="shared" si="3"/>
        <v>1.1662133094834881</v>
      </c>
      <c r="O7" s="2">
        <f t="shared" si="3"/>
        <v>1.1662133094834881</v>
      </c>
      <c r="P7" s="2">
        <f t="shared" si="3"/>
        <v>1.1662133094834881</v>
      </c>
      <c r="Q7" s="2">
        <f t="shared" si="3"/>
        <v>1.1662133094834881</v>
      </c>
    </row>
    <row r="8" spans="1:24" x14ac:dyDescent="0.25">
      <c r="B8">
        <v>501</v>
      </c>
      <c r="C8" t="s">
        <v>22</v>
      </c>
      <c r="E8" t="s">
        <v>5</v>
      </c>
      <c r="F8">
        <f t="shared" ref="F8:H8" si="4">2*SQRT(2*LN(2))*F7</f>
        <v>2.251002031109508</v>
      </c>
      <c r="G8">
        <f t="shared" si="4"/>
        <v>2.251002031109508</v>
      </c>
      <c r="H8">
        <f t="shared" si="4"/>
        <v>2.251002031109508</v>
      </c>
      <c r="I8">
        <f t="shared" ref="I8:K8" si="5">2*SQRT(2*LN(2))*I7</f>
        <v>2.251002031109508</v>
      </c>
      <c r="J8" s="1">
        <f t="shared" si="5"/>
        <v>2.7462224779535997</v>
      </c>
      <c r="K8" s="1">
        <f t="shared" si="5"/>
        <v>2.7462224779535997</v>
      </c>
      <c r="L8" s="1">
        <f t="shared" ref="L8:N8" si="6">2*SQRT(2*LN(2))*L7</f>
        <v>2.7462224779535997</v>
      </c>
      <c r="M8" s="1">
        <f t="shared" si="6"/>
        <v>2.7462224779535997</v>
      </c>
      <c r="N8" s="2">
        <f t="shared" si="6"/>
        <v>2.7462224779535997</v>
      </c>
      <c r="O8" s="2">
        <f t="shared" ref="O8:P8" si="7">2*SQRT(2*LN(2))*O7</f>
        <v>2.7462224779535997</v>
      </c>
      <c r="P8" s="2">
        <f t="shared" si="7"/>
        <v>2.7462224779535997</v>
      </c>
      <c r="Q8" s="2">
        <f t="shared" ref="Q8" si="8">2*SQRT(2*LN(2))*Q7</f>
        <v>2.7462224779535997</v>
      </c>
    </row>
    <row r="9" spans="1:24" x14ac:dyDescent="0.25">
      <c r="B9">
        <v>1</v>
      </c>
      <c r="C9" t="s">
        <v>23</v>
      </c>
      <c r="E9" t="s">
        <v>6</v>
      </c>
      <c r="F9">
        <f t="shared" ref="F9:H9" si="9">F5*F7*SQRT(2*PI())</f>
        <v>1905.5412342233205</v>
      </c>
      <c r="G9">
        <f t="shared" si="9"/>
        <v>844.3706472298943</v>
      </c>
      <c r="H9">
        <f t="shared" si="9"/>
        <v>0</v>
      </c>
      <c r="I9">
        <f t="shared" ref="I9:K9" si="10">I5*I7*SQRT(2*PI())</f>
        <v>0</v>
      </c>
      <c r="J9" s="1">
        <f t="shared" si="10"/>
        <v>185.98082446019609</v>
      </c>
      <c r="K9" s="1">
        <f t="shared" si="10"/>
        <v>82.410575169637696</v>
      </c>
      <c r="L9" s="1">
        <f t="shared" ref="L9:N9" si="11">L5*L7*SQRT(2*PI())</f>
        <v>0</v>
      </c>
      <c r="M9" s="1">
        <f t="shared" si="11"/>
        <v>0</v>
      </c>
      <c r="N9" s="2">
        <f t="shared" si="11"/>
        <v>95.315172535850508</v>
      </c>
      <c r="O9" s="2">
        <f t="shared" ref="O9:P9" si="12">O5*O7*SQRT(2*PI())</f>
        <v>42.235419774439322</v>
      </c>
      <c r="P9" s="2">
        <f t="shared" si="12"/>
        <v>0</v>
      </c>
      <c r="Q9" s="2">
        <f t="shared" ref="Q9" si="13">Q5*Q7*SQRT(2*PI())</f>
        <v>0</v>
      </c>
      <c r="T9" t="s">
        <v>16</v>
      </c>
    </row>
    <row r="10" spans="1:24" x14ac:dyDescent="0.25">
      <c r="B10">
        <v>1</v>
      </c>
      <c r="C10" t="s">
        <v>23</v>
      </c>
      <c r="E10" t="s">
        <v>27</v>
      </c>
      <c r="I10">
        <f>SUM(F9:I9)</f>
        <v>2749.9118814532148</v>
      </c>
      <c r="T10">
        <f>SUM(T12:T512)</f>
        <v>264846.4002973694</v>
      </c>
    </row>
    <row r="11" spans="1:24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28</v>
      </c>
      <c r="J11" t="s">
        <v>29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37</v>
      </c>
      <c r="R11" t="s">
        <v>13</v>
      </c>
      <c r="S11" t="s">
        <v>14</v>
      </c>
      <c r="T11" t="s">
        <v>15</v>
      </c>
    </row>
    <row r="12" spans="1:24" x14ac:dyDescent="0.25">
      <c r="A12">
        <f>B5</f>
        <v>940</v>
      </c>
      <c r="B12">
        <v>163</v>
      </c>
      <c r="C12">
        <f t="shared" ref="C12:C75" si="14">$W$12*A12+$X$12</f>
        <v>125.36799442970096</v>
      </c>
      <c r="D12">
        <f t="shared" ref="D12:D75" si="15">1253.6-A12-$U$5</f>
        <v>299.02127019844158</v>
      </c>
      <c r="E12">
        <f>B12-C12</f>
        <v>37.632005570299043</v>
      </c>
      <c r="F12">
        <f t="shared" ref="F12:M27" si="16">F$5*EXP(-(($D12-F$6)^2)/(2*F$7^2))</f>
        <v>1.8849942301692889E-44</v>
      </c>
      <c r="G12">
        <f t="shared" si="16"/>
        <v>4.05372279341414E-36</v>
      </c>
      <c r="H12">
        <f t="shared" si="16"/>
        <v>0</v>
      </c>
      <c r="I12">
        <f t="shared" si="16"/>
        <v>0</v>
      </c>
      <c r="J12">
        <f t="shared" si="16"/>
        <v>4.3719652345520219E-79</v>
      </c>
      <c r="K12">
        <f t="shared" si="16"/>
        <v>6.3519878401820245E-70</v>
      </c>
      <c r="L12">
        <f t="shared" si="16"/>
        <v>0</v>
      </c>
      <c r="M12">
        <f t="shared" si="16"/>
        <v>0</v>
      </c>
      <c r="N12">
        <f t="shared" ref="N12:Q31" si="17">N$5*EXP(-(($D12-N$6)^2)/(2*N$7^2))</f>
        <v>5.3122010378930921E-92</v>
      </c>
      <c r="O12">
        <f t="shared" si="17"/>
        <v>4.2879476256847058E-82</v>
      </c>
      <c r="P12">
        <f t="shared" si="17"/>
        <v>0</v>
      </c>
      <c r="Q12">
        <f t="shared" si="17"/>
        <v>0</v>
      </c>
      <c r="R12">
        <f>SUM(F12:Q12)</f>
        <v>4.0537228122640824E-36</v>
      </c>
      <c r="S12">
        <f t="shared" ref="S12:S75" si="18">E12-R12</f>
        <v>37.632005570299043</v>
      </c>
      <c r="T12">
        <f>(S12)^2</f>
        <v>1416.1678432430183</v>
      </c>
      <c r="U12">
        <v>948.49999999999227</v>
      </c>
      <c r="V12">
        <v>112</v>
      </c>
      <c r="W12">
        <f t="array" ref="W12:X14">LINEST(V12:V53,U12:U53,1,1)</f>
        <v>-3.7514385559297381</v>
      </c>
      <c r="X12">
        <v>3651.7202370036548</v>
      </c>
    </row>
    <row r="13" spans="1:24" x14ac:dyDescent="0.25">
      <c r="A13">
        <f>A12+$B$7</f>
        <v>940.05</v>
      </c>
      <c r="B13">
        <v>182</v>
      </c>
      <c r="C13">
        <f t="shared" si="14"/>
        <v>125.18042250190456</v>
      </c>
      <c r="D13">
        <f t="shared" si="15"/>
        <v>298.97127019844163</v>
      </c>
      <c r="E13">
        <f t="shared" ref="E13:E76" si="19">B13-C13</f>
        <v>56.819577498095441</v>
      </c>
      <c r="F13">
        <f t="shared" ref="F13:I76" si="20">F$5*EXP(-(($D13-F$6)^2)/(2*F$7^2))</f>
        <v>4.0511829892509378E-44</v>
      </c>
      <c r="G13">
        <f t="shared" si="20"/>
        <v>8.0820904290656313E-36</v>
      </c>
      <c r="H13">
        <f t="shared" si="20"/>
        <v>0</v>
      </c>
      <c r="I13">
        <f t="shared" si="20"/>
        <v>0</v>
      </c>
      <c r="J13">
        <f t="shared" si="16"/>
        <v>9.9548044635855839E-79</v>
      </c>
      <c r="K13">
        <f t="shared" si="16"/>
        <v>1.375186230723483E-69</v>
      </c>
      <c r="L13">
        <f t="shared" si="16"/>
        <v>0</v>
      </c>
      <c r="M13">
        <f t="shared" si="16"/>
        <v>0</v>
      </c>
      <c r="N13">
        <f t="shared" si="17"/>
        <v>1.2875760033374988E-91</v>
      </c>
      <c r="O13">
        <f t="shared" si="17"/>
        <v>9.8819730932547989E-82</v>
      </c>
      <c r="P13">
        <f t="shared" si="17"/>
        <v>0</v>
      </c>
      <c r="Q13">
        <f t="shared" si="17"/>
        <v>0</v>
      </c>
      <c r="R13">
        <f t="shared" ref="R13:R76" si="21">SUM(F13:Q13)</f>
        <v>8.082090469577461E-36</v>
      </c>
      <c r="S13">
        <f t="shared" si="18"/>
        <v>56.819577498095441</v>
      </c>
      <c r="T13">
        <f t="shared" ref="T13:T76" si="22">(S13)^2</f>
        <v>3228.4643870620739</v>
      </c>
      <c r="U13">
        <v>948.54999999999222</v>
      </c>
      <c r="V13">
        <v>94</v>
      </c>
      <c r="W13">
        <v>0.42463755260242558</v>
      </c>
      <c r="X13">
        <v>405.00310891382208</v>
      </c>
    </row>
    <row r="14" spans="1:24" x14ac:dyDescent="0.25">
      <c r="A14">
        <f t="shared" ref="A14:A77" si="23">A13+$B$7</f>
        <v>940.09999999999991</v>
      </c>
      <c r="B14">
        <v>165</v>
      </c>
      <c r="C14">
        <f t="shared" si="14"/>
        <v>124.99285057410816</v>
      </c>
      <c r="D14">
        <f t="shared" si="15"/>
        <v>298.92127019844168</v>
      </c>
      <c r="E14">
        <f t="shared" si="19"/>
        <v>40.007149425891839</v>
      </c>
      <c r="F14">
        <f t="shared" si="20"/>
        <v>8.6829140064358255E-44</v>
      </c>
      <c r="G14">
        <f t="shared" si="20"/>
        <v>1.606960375654749E-35</v>
      </c>
      <c r="H14">
        <f t="shared" si="20"/>
        <v>0</v>
      </c>
      <c r="I14">
        <f t="shared" si="20"/>
        <v>0</v>
      </c>
      <c r="J14">
        <f t="shared" si="16"/>
        <v>2.262509773004791E-78</v>
      </c>
      <c r="K14">
        <f t="shared" si="16"/>
        <v>2.9717691394441453E-69</v>
      </c>
      <c r="L14">
        <f t="shared" si="16"/>
        <v>0</v>
      </c>
      <c r="M14">
        <f t="shared" si="16"/>
        <v>0</v>
      </c>
      <c r="N14">
        <f t="shared" si="17"/>
        <v>3.1151068069722631E-91</v>
      </c>
      <c r="O14">
        <f t="shared" si="17"/>
        <v>2.2732100004115451E-81</v>
      </c>
      <c r="P14">
        <f t="shared" si="17"/>
        <v>0</v>
      </c>
      <c r="Q14">
        <f t="shared" si="17"/>
        <v>0</v>
      </c>
      <c r="R14">
        <f t="shared" si="21"/>
        <v>1.6069603843376629E-35</v>
      </c>
      <c r="S14">
        <f t="shared" si="18"/>
        <v>40.007149425891839</v>
      </c>
      <c r="T14">
        <f t="shared" si="22"/>
        <v>1600.5720051856376</v>
      </c>
      <c r="U14">
        <v>948.59999999999218</v>
      </c>
      <c r="V14">
        <v>101</v>
      </c>
      <c r="W14">
        <v>0.66115328871221635</v>
      </c>
      <c r="X14">
        <v>13.098365019199917</v>
      </c>
    </row>
    <row r="15" spans="1:24" x14ac:dyDescent="0.25">
      <c r="A15">
        <f t="shared" si="23"/>
        <v>940.14999999999986</v>
      </c>
      <c r="B15">
        <v>165</v>
      </c>
      <c r="C15">
        <f t="shared" si="14"/>
        <v>124.80527864631222</v>
      </c>
      <c r="D15">
        <f t="shared" si="15"/>
        <v>298.87127019844172</v>
      </c>
      <c r="E15">
        <f t="shared" si="19"/>
        <v>40.194721353687783</v>
      </c>
      <c r="F15">
        <f t="shared" si="20"/>
        <v>1.8559272294561765E-43</v>
      </c>
      <c r="G15">
        <f t="shared" si="20"/>
        <v>3.1863863653353427E-35</v>
      </c>
      <c r="H15">
        <f t="shared" si="20"/>
        <v>0</v>
      </c>
      <c r="I15">
        <f t="shared" si="20"/>
        <v>0</v>
      </c>
      <c r="J15">
        <f t="shared" si="16"/>
        <v>5.1327473774188997E-78</v>
      </c>
      <c r="K15">
        <f t="shared" si="16"/>
        <v>6.4101813685658172E-69</v>
      </c>
      <c r="L15">
        <f t="shared" si="16"/>
        <v>0</v>
      </c>
      <c r="M15">
        <f t="shared" si="16"/>
        <v>0</v>
      </c>
      <c r="N15">
        <f t="shared" si="17"/>
        <v>7.5227166747990155E-91</v>
      </c>
      <c r="O15">
        <f t="shared" si="17"/>
        <v>5.2195990665243727E-81</v>
      </c>
      <c r="P15">
        <f t="shared" si="17"/>
        <v>0</v>
      </c>
      <c r="Q15">
        <f t="shared" si="17"/>
        <v>0</v>
      </c>
      <c r="R15">
        <f t="shared" si="21"/>
        <v>3.1863863838946151E-35</v>
      </c>
      <c r="S15">
        <f t="shared" si="18"/>
        <v>40.194721353687783</v>
      </c>
      <c r="T15">
        <f t="shared" si="22"/>
        <v>1615.6156247006047</v>
      </c>
      <c r="U15">
        <v>948.64999999999213</v>
      </c>
      <c r="V15">
        <v>70</v>
      </c>
    </row>
    <row r="16" spans="1:24" x14ac:dyDescent="0.25">
      <c r="A16">
        <f t="shared" si="23"/>
        <v>940.19999999999982</v>
      </c>
      <c r="B16">
        <v>150</v>
      </c>
      <c r="C16">
        <f t="shared" si="14"/>
        <v>124.61770671851582</v>
      </c>
      <c r="D16">
        <f t="shared" si="15"/>
        <v>298.82127019844177</v>
      </c>
      <c r="E16">
        <f t="shared" si="19"/>
        <v>25.382293281484181</v>
      </c>
      <c r="F16">
        <f t="shared" si="20"/>
        <v>3.9561084778202299E-43</v>
      </c>
      <c r="G16">
        <f t="shared" si="20"/>
        <v>6.3009133355371757E-35</v>
      </c>
      <c r="H16">
        <f t="shared" si="20"/>
        <v>0</v>
      </c>
      <c r="I16">
        <f t="shared" si="20"/>
        <v>0</v>
      </c>
      <c r="J16">
        <f t="shared" si="16"/>
        <v>1.1622806608246282E-77</v>
      </c>
      <c r="K16">
        <f t="shared" si="16"/>
        <v>1.3801530916572359E-68</v>
      </c>
      <c r="L16">
        <f t="shared" si="16"/>
        <v>0</v>
      </c>
      <c r="M16">
        <f t="shared" si="16"/>
        <v>0</v>
      </c>
      <c r="N16">
        <f t="shared" si="17"/>
        <v>1.8133355048644593E-90</v>
      </c>
      <c r="O16">
        <f t="shared" si="17"/>
        <v>1.1962898765195105E-80</v>
      </c>
      <c r="P16">
        <f t="shared" si="17"/>
        <v>0</v>
      </c>
      <c r="Q16">
        <f t="shared" si="17"/>
        <v>0</v>
      </c>
      <c r="R16">
        <f t="shared" si="21"/>
        <v>6.3009133750982608E-35</v>
      </c>
      <c r="S16">
        <f t="shared" si="18"/>
        <v>25.382293281484181</v>
      </c>
      <c r="T16">
        <f t="shared" si="22"/>
        <v>644.26081222727703</v>
      </c>
      <c r="U16">
        <v>948.69999999999209</v>
      </c>
      <c r="V16">
        <v>102</v>
      </c>
    </row>
    <row r="17" spans="1:22" x14ac:dyDescent="0.25">
      <c r="A17">
        <f t="shared" si="23"/>
        <v>940.24999999999977</v>
      </c>
      <c r="B17">
        <v>151</v>
      </c>
      <c r="C17">
        <f t="shared" si="14"/>
        <v>124.43013479071942</v>
      </c>
      <c r="D17">
        <f t="shared" si="15"/>
        <v>298.77127019844181</v>
      </c>
      <c r="E17">
        <f t="shared" si="19"/>
        <v>26.569865209280579</v>
      </c>
      <c r="F17">
        <f t="shared" si="20"/>
        <v>8.4098305217965868E-43</v>
      </c>
      <c r="G17">
        <f t="shared" si="20"/>
        <v>1.2425686200875199E-34</v>
      </c>
      <c r="H17">
        <f t="shared" si="20"/>
        <v>0</v>
      </c>
      <c r="I17">
        <f t="shared" si="20"/>
        <v>0</v>
      </c>
      <c r="J17">
        <f t="shared" si="16"/>
        <v>2.6270832140052946E-77</v>
      </c>
      <c r="K17">
        <f t="shared" si="16"/>
        <v>2.9661007837543931E-68</v>
      </c>
      <c r="L17">
        <f t="shared" si="16"/>
        <v>0</v>
      </c>
      <c r="M17">
        <f t="shared" si="16"/>
        <v>0</v>
      </c>
      <c r="N17">
        <f t="shared" si="17"/>
        <v>4.3629809889027436E-90</v>
      </c>
      <c r="O17">
        <f t="shared" si="17"/>
        <v>2.7367643649246946E-80</v>
      </c>
      <c r="P17">
        <f t="shared" si="17"/>
        <v>0</v>
      </c>
      <c r="Q17">
        <f t="shared" si="17"/>
        <v>0</v>
      </c>
      <c r="R17">
        <f t="shared" si="21"/>
        <v>1.2425686284973503E-34</v>
      </c>
      <c r="S17">
        <f t="shared" si="18"/>
        <v>26.569865209280579</v>
      </c>
      <c r="T17">
        <f t="shared" si="22"/>
        <v>705.95773723933848</v>
      </c>
      <c r="U17">
        <v>948.74999999999204</v>
      </c>
      <c r="V17">
        <v>84</v>
      </c>
    </row>
    <row r="18" spans="1:22" x14ac:dyDescent="0.25">
      <c r="A18">
        <f t="shared" si="23"/>
        <v>940.29999999999973</v>
      </c>
      <c r="B18">
        <v>138</v>
      </c>
      <c r="C18">
        <f t="shared" si="14"/>
        <v>124.24256286292302</v>
      </c>
      <c r="D18">
        <f t="shared" si="15"/>
        <v>298.72127019844186</v>
      </c>
      <c r="E18">
        <f t="shared" si="19"/>
        <v>13.757437137076977</v>
      </c>
      <c r="F18">
        <f t="shared" si="20"/>
        <v>1.7828635262470499E-42</v>
      </c>
      <c r="G18">
        <f t="shared" si="20"/>
        <v>2.4437065980055175E-34</v>
      </c>
      <c r="H18">
        <f t="shared" si="20"/>
        <v>0</v>
      </c>
      <c r="I18">
        <f t="shared" si="20"/>
        <v>0</v>
      </c>
      <c r="J18">
        <f t="shared" si="16"/>
        <v>5.9270466199044022E-77</v>
      </c>
      <c r="K18">
        <f t="shared" si="16"/>
        <v>6.3627702323730371E-68</v>
      </c>
      <c r="L18">
        <f t="shared" si="16"/>
        <v>0</v>
      </c>
      <c r="M18">
        <f t="shared" si="16"/>
        <v>0</v>
      </c>
      <c r="N18">
        <f t="shared" si="17"/>
        <v>1.0478284165601231E-89</v>
      </c>
      <c r="O18">
        <f t="shared" si="17"/>
        <v>6.2494252963477755E-80</v>
      </c>
      <c r="P18">
        <f t="shared" si="17"/>
        <v>0</v>
      </c>
      <c r="Q18">
        <f t="shared" si="17"/>
        <v>0</v>
      </c>
      <c r="R18">
        <f t="shared" si="21"/>
        <v>2.4437066158341526E-34</v>
      </c>
      <c r="S18">
        <f t="shared" si="18"/>
        <v>13.757437137076977</v>
      </c>
      <c r="T18">
        <f t="shared" si="22"/>
        <v>189.26707658062477</v>
      </c>
      <c r="U18">
        <v>948.799999999992</v>
      </c>
      <c r="V18">
        <v>80</v>
      </c>
    </row>
    <row r="19" spans="1:22" x14ac:dyDescent="0.25">
      <c r="A19">
        <f t="shared" si="23"/>
        <v>940.34999999999968</v>
      </c>
      <c r="B19">
        <v>141</v>
      </c>
      <c r="C19">
        <f t="shared" si="14"/>
        <v>124.05499093512663</v>
      </c>
      <c r="D19">
        <f t="shared" si="15"/>
        <v>298.6712701984419</v>
      </c>
      <c r="E19">
        <f t="shared" si="19"/>
        <v>16.945009064873375</v>
      </c>
      <c r="F19">
        <f t="shared" si="20"/>
        <v>3.7693004906309654E-42</v>
      </c>
      <c r="G19">
        <f t="shared" si="20"/>
        <v>4.7928026354113948E-34</v>
      </c>
      <c r="H19">
        <f t="shared" si="20"/>
        <v>0</v>
      </c>
      <c r="I19">
        <f t="shared" si="20"/>
        <v>0</v>
      </c>
      <c r="J19">
        <f t="shared" si="16"/>
        <v>1.3347642096590478E-76</v>
      </c>
      <c r="K19">
        <f t="shared" si="16"/>
        <v>1.3624114143701496E-67</v>
      </c>
      <c r="L19">
        <f t="shared" si="16"/>
        <v>0</v>
      </c>
      <c r="M19">
        <f t="shared" si="16"/>
        <v>0</v>
      </c>
      <c r="N19">
        <f t="shared" si="17"/>
        <v>2.5118790256736612E-89</v>
      </c>
      <c r="O19">
        <f t="shared" si="17"/>
        <v>1.424440954313601E-79</v>
      </c>
      <c r="P19">
        <f t="shared" si="17"/>
        <v>0</v>
      </c>
      <c r="Q19">
        <f t="shared" si="17"/>
        <v>0</v>
      </c>
      <c r="R19">
        <f t="shared" si="21"/>
        <v>4.7928026731043999E-34</v>
      </c>
      <c r="S19">
        <f t="shared" si="18"/>
        <v>16.945009064873375</v>
      </c>
      <c r="T19">
        <f t="shared" si="22"/>
        <v>287.13333220864087</v>
      </c>
      <c r="U19">
        <v>948.84999999999195</v>
      </c>
      <c r="V19">
        <v>92</v>
      </c>
    </row>
    <row r="20" spans="1:22" x14ac:dyDescent="0.25">
      <c r="A20">
        <f t="shared" si="23"/>
        <v>940.39999999999964</v>
      </c>
      <c r="B20">
        <v>127</v>
      </c>
      <c r="C20">
        <f t="shared" si="14"/>
        <v>123.86741900733068</v>
      </c>
      <c r="D20">
        <f t="shared" si="15"/>
        <v>298.62127019844195</v>
      </c>
      <c r="E20">
        <f t="shared" si="19"/>
        <v>3.1325809926693182</v>
      </c>
      <c r="F20">
        <f t="shared" si="20"/>
        <v>7.9472198242196186E-42</v>
      </c>
      <c r="G20">
        <f t="shared" si="20"/>
        <v>9.3743644476376289E-34</v>
      </c>
      <c r="H20">
        <f t="shared" si="20"/>
        <v>0</v>
      </c>
      <c r="I20">
        <f t="shared" si="20"/>
        <v>0</v>
      </c>
      <c r="J20">
        <f t="shared" si="16"/>
        <v>3.0003537250825116E-76</v>
      </c>
      <c r="K20">
        <f t="shared" si="16"/>
        <v>2.9118701362501649E-67</v>
      </c>
      <c r="L20">
        <f t="shared" si="16"/>
        <v>0</v>
      </c>
      <c r="M20">
        <f t="shared" si="16"/>
        <v>0</v>
      </c>
      <c r="N20">
        <f t="shared" si="17"/>
        <v>6.0104773233080434E-89</v>
      </c>
      <c r="O20">
        <f t="shared" si="17"/>
        <v>3.2407872251539786E-79</v>
      </c>
      <c r="P20">
        <f t="shared" si="17"/>
        <v>0</v>
      </c>
      <c r="Q20">
        <f t="shared" si="17"/>
        <v>0</v>
      </c>
      <c r="R20">
        <f t="shared" si="21"/>
        <v>9.3743645271098269E-34</v>
      </c>
      <c r="S20">
        <f t="shared" si="18"/>
        <v>3.1325809926693182</v>
      </c>
      <c r="T20">
        <f t="shared" si="22"/>
        <v>9.8130636756330905</v>
      </c>
      <c r="U20">
        <v>948.89999999999191</v>
      </c>
      <c r="V20">
        <v>95</v>
      </c>
    </row>
    <row r="21" spans="1:22" x14ac:dyDescent="0.25">
      <c r="A21">
        <f t="shared" si="23"/>
        <v>940.44999999999959</v>
      </c>
      <c r="B21">
        <v>139</v>
      </c>
      <c r="C21">
        <f t="shared" si="14"/>
        <v>123.67984707953428</v>
      </c>
      <c r="D21">
        <f t="shared" si="15"/>
        <v>298.57127019844199</v>
      </c>
      <c r="E21">
        <f t="shared" si="19"/>
        <v>15.320152920465716</v>
      </c>
      <c r="F21">
        <f t="shared" si="20"/>
        <v>1.6710194126194147E-41</v>
      </c>
      <c r="G21">
        <f t="shared" si="20"/>
        <v>1.8285461510742986E-33</v>
      </c>
      <c r="H21">
        <f t="shared" si="20"/>
        <v>0</v>
      </c>
      <c r="I21">
        <f t="shared" si="20"/>
        <v>0</v>
      </c>
      <c r="J21">
        <f t="shared" si="16"/>
        <v>6.7319682691082601E-76</v>
      </c>
      <c r="K21">
        <f t="shared" si="16"/>
        <v>6.2120855384961656E-67</v>
      </c>
      <c r="L21">
        <f t="shared" si="16"/>
        <v>0</v>
      </c>
      <c r="M21">
        <f t="shared" si="16"/>
        <v>0</v>
      </c>
      <c r="N21">
        <f t="shared" si="17"/>
        <v>1.4355585241754378E-88</v>
      </c>
      <c r="O21">
        <f t="shared" si="17"/>
        <v>7.3596689716124355E-79</v>
      </c>
      <c r="P21">
        <f t="shared" si="17"/>
        <v>0</v>
      </c>
      <c r="Q21">
        <f t="shared" si="17"/>
        <v>0</v>
      </c>
      <c r="R21">
        <f t="shared" si="21"/>
        <v>1.8285461677844927E-33</v>
      </c>
      <c r="S21">
        <f t="shared" si="18"/>
        <v>15.320152920465716</v>
      </c>
      <c r="T21">
        <f t="shared" si="22"/>
        <v>234.70708550645421</v>
      </c>
      <c r="U21">
        <v>948.94999999999186</v>
      </c>
      <c r="V21">
        <v>88</v>
      </c>
    </row>
    <row r="22" spans="1:22" x14ac:dyDescent="0.25">
      <c r="A22">
        <f t="shared" si="23"/>
        <v>940.49999999999955</v>
      </c>
      <c r="B22">
        <v>157</v>
      </c>
      <c r="C22">
        <f t="shared" si="14"/>
        <v>123.49227515173789</v>
      </c>
      <c r="D22">
        <f t="shared" si="15"/>
        <v>298.52127019844204</v>
      </c>
      <c r="E22">
        <f t="shared" si="19"/>
        <v>33.507724848262114</v>
      </c>
      <c r="F22">
        <f t="shared" si="20"/>
        <v>3.5039634607109419E-41</v>
      </c>
      <c r="G22">
        <f t="shared" si="20"/>
        <v>3.5569832721405333E-33</v>
      </c>
      <c r="H22">
        <f t="shared" si="20"/>
        <v>0</v>
      </c>
      <c r="I22">
        <f t="shared" si="20"/>
        <v>0</v>
      </c>
      <c r="J22">
        <f t="shared" si="16"/>
        <v>1.5076945253538503E-75</v>
      </c>
      <c r="K22">
        <f t="shared" si="16"/>
        <v>1.322831560725002E-66</v>
      </c>
      <c r="L22">
        <f t="shared" si="16"/>
        <v>0</v>
      </c>
      <c r="M22">
        <f t="shared" si="16"/>
        <v>0</v>
      </c>
      <c r="N22">
        <f t="shared" si="17"/>
        <v>3.4224297120805715E-88</v>
      </c>
      <c r="O22">
        <f t="shared" si="17"/>
        <v>1.6682753747290592E-78</v>
      </c>
      <c r="P22">
        <f t="shared" si="17"/>
        <v>0</v>
      </c>
      <c r="Q22">
        <f t="shared" si="17"/>
        <v>0</v>
      </c>
      <c r="R22">
        <f t="shared" si="21"/>
        <v>3.5569833071801676E-33</v>
      </c>
      <c r="S22">
        <f t="shared" si="18"/>
        <v>33.507724848262114</v>
      </c>
      <c r="T22">
        <f t="shared" si="22"/>
        <v>1122.7676245068424</v>
      </c>
      <c r="U22">
        <v>948.99999999999181</v>
      </c>
      <c r="V22">
        <v>73</v>
      </c>
    </row>
    <row r="23" spans="1:22" x14ac:dyDescent="0.25">
      <c r="A23">
        <f t="shared" si="23"/>
        <v>940.5499999999995</v>
      </c>
      <c r="B23">
        <v>157</v>
      </c>
      <c r="C23">
        <f t="shared" si="14"/>
        <v>123.30470322394149</v>
      </c>
      <c r="D23">
        <f t="shared" si="15"/>
        <v>298.47127019844208</v>
      </c>
      <c r="E23">
        <f t="shared" si="19"/>
        <v>33.695296776058512</v>
      </c>
      <c r="F23">
        <f t="shared" si="20"/>
        <v>7.3273923447694873E-41</v>
      </c>
      <c r="G23">
        <f t="shared" si="20"/>
        <v>6.9003246439756416E-33</v>
      </c>
      <c r="H23">
        <f t="shared" si="20"/>
        <v>0</v>
      </c>
      <c r="I23">
        <f t="shared" si="20"/>
        <v>0</v>
      </c>
      <c r="J23">
        <f t="shared" si="16"/>
        <v>3.3704380681172881E-75</v>
      </c>
      <c r="K23">
        <f t="shared" si="16"/>
        <v>2.8117283815366039E-66</v>
      </c>
      <c r="L23">
        <f t="shared" si="16"/>
        <v>0</v>
      </c>
      <c r="M23">
        <f t="shared" si="16"/>
        <v>0</v>
      </c>
      <c r="N23">
        <f t="shared" si="17"/>
        <v>8.1442269777666486E-88</v>
      </c>
      <c r="O23">
        <f t="shared" si="17"/>
        <v>3.7746691674088829E-78</v>
      </c>
      <c r="P23">
        <f t="shared" si="17"/>
        <v>0</v>
      </c>
      <c r="Q23">
        <f t="shared" si="17"/>
        <v>0</v>
      </c>
      <c r="R23">
        <f t="shared" si="21"/>
        <v>6.9003247172495657E-33</v>
      </c>
      <c r="S23">
        <f t="shared" si="18"/>
        <v>33.695296776058512</v>
      </c>
      <c r="T23">
        <f t="shared" si="22"/>
        <v>1135.3730248266593</v>
      </c>
      <c r="U23">
        <v>949.04999999999177</v>
      </c>
      <c r="V23">
        <v>108</v>
      </c>
    </row>
    <row r="24" spans="1:22" x14ac:dyDescent="0.25">
      <c r="A24">
        <f t="shared" si="23"/>
        <v>940.59999999999945</v>
      </c>
      <c r="B24">
        <v>136</v>
      </c>
      <c r="C24">
        <f t="shared" si="14"/>
        <v>123.11713129614509</v>
      </c>
      <c r="D24">
        <f t="shared" si="15"/>
        <v>298.42127019844213</v>
      </c>
      <c r="E24">
        <f t="shared" si="19"/>
        <v>12.882868703854911</v>
      </c>
      <c r="F24">
        <f t="shared" si="20"/>
        <v>1.5280977223934425E-40</v>
      </c>
      <c r="G24">
        <f t="shared" si="20"/>
        <v>1.334962385403234E-32</v>
      </c>
      <c r="H24">
        <f t="shared" si="20"/>
        <v>0</v>
      </c>
      <c r="I24">
        <f t="shared" si="20"/>
        <v>0</v>
      </c>
      <c r="J24">
        <f t="shared" si="16"/>
        <v>7.5207480686815246E-75</v>
      </c>
      <c r="K24">
        <f t="shared" si="16"/>
        <v>5.9654591669088249E-66</v>
      </c>
      <c r="L24">
        <f t="shared" si="16"/>
        <v>0</v>
      </c>
      <c r="M24">
        <f t="shared" si="16"/>
        <v>0</v>
      </c>
      <c r="N24">
        <f t="shared" si="17"/>
        <v>1.9344918128717577E-87</v>
      </c>
      <c r="O24">
        <f t="shared" si="17"/>
        <v>8.5249481078557155E-78</v>
      </c>
      <c r="P24">
        <f t="shared" si="17"/>
        <v>0</v>
      </c>
      <c r="Q24">
        <f t="shared" si="17"/>
        <v>0</v>
      </c>
      <c r="R24">
        <f t="shared" si="21"/>
        <v>1.3349624006842112E-32</v>
      </c>
      <c r="S24">
        <f t="shared" si="18"/>
        <v>12.882868703854911</v>
      </c>
      <c r="T24">
        <f t="shared" si="22"/>
        <v>165.9683060407643</v>
      </c>
      <c r="U24">
        <v>949.09999999999172</v>
      </c>
      <c r="V24">
        <v>100</v>
      </c>
    </row>
    <row r="25" spans="1:22" x14ac:dyDescent="0.25">
      <c r="A25">
        <f t="shared" si="23"/>
        <v>940.64999999999941</v>
      </c>
      <c r="B25">
        <v>142</v>
      </c>
      <c r="C25">
        <f t="shared" si="14"/>
        <v>122.92955936834869</v>
      </c>
      <c r="D25">
        <f t="shared" si="15"/>
        <v>298.37127019844218</v>
      </c>
      <c r="E25">
        <f t="shared" si="19"/>
        <v>19.070440631651309</v>
      </c>
      <c r="F25">
        <f t="shared" si="20"/>
        <v>3.1780784588013706E-40</v>
      </c>
      <c r="G25">
        <f t="shared" si="20"/>
        <v>2.5756113985999425E-32</v>
      </c>
      <c r="H25">
        <f t="shared" si="20"/>
        <v>0</v>
      </c>
      <c r="I25">
        <f t="shared" si="20"/>
        <v>0</v>
      </c>
      <c r="J25">
        <f t="shared" si="16"/>
        <v>1.6750872240965954E-74</v>
      </c>
      <c r="K25">
        <f t="shared" si="16"/>
        <v>1.2633278956928076E-65</v>
      </c>
      <c r="L25">
        <f t="shared" si="16"/>
        <v>0</v>
      </c>
      <c r="M25">
        <f t="shared" si="16"/>
        <v>0</v>
      </c>
      <c r="N25">
        <f t="shared" si="17"/>
        <v>4.5865445810550518E-87</v>
      </c>
      <c r="O25">
        <f t="shared" si="17"/>
        <v>1.9217915983740434E-77</v>
      </c>
      <c r="P25">
        <f t="shared" si="17"/>
        <v>0</v>
      </c>
      <c r="Q25">
        <f t="shared" si="17"/>
        <v>0</v>
      </c>
      <c r="R25">
        <f t="shared" si="21"/>
        <v>2.5756114303807271E-32</v>
      </c>
      <c r="S25">
        <f t="shared" si="18"/>
        <v>19.070440631651309</v>
      </c>
      <c r="T25">
        <f t="shared" si="22"/>
        <v>363.68170588533718</v>
      </c>
      <c r="U25">
        <v>949.14999999999168</v>
      </c>
      <c r="V25">
        <v>96</v>
      </c>
    </row>
    <row r="26" spans="1:22" x14ac:dyDescent="0.25">
      <c r="A26">
        <f t="shared" si="23"/>
        <v>940.69999999999936</v>
      </c>
      <c r="B26">
        <v>135</v>
      </c>
      <c r="C26">
        <f t="shared" si="14"/>
        <v>122.74198744055275</v>
      </c>
      <c r="D26">
        <f t="shared" si="15"/>
        <v>298.32127019844222</v>
      </c>
      <c r="E26">
        <f t="shared" si="19"/>
        <v>12.258012559447252</v>
      </c>
      <c r="F26">
        <f t="shared" si="20"/>
        <v>6.5915857339009397E-40</v>
      </c>
      <c r="G26">
        <f t="shared" si="20"/>
        <v>4.9556822475728721E-32</v>
      </c>
      <c r="H26">
        <f t="shared" si="20"/>
        <v>0</v>
      </c>
      <c r="I26">
        <f t="shared" si="20"/>
        <v>0</v>
      </c>
      <c r="J26">
        <f t="shared" si="16"/>
        <v>3.7240500373314582E-74</v>
      </c>
      <c r="K26">
        <f t="shared" si="16"/>
        <v>2.670484062996631E-65</v>
      </c>
      <c r="L26">
        <f t="shared" si="16"/>
        <v>0</v>
      </c>
      <c r="M26">
        <f t="shared" si="16"/>
        <v>0</v>
      </c>
      <c r="N26">
        <f t="shared" si="17"/>
        <v>1.0854405408062348E-86</v>
      </c>
      <c r="O26">
        <f t="shared" si="17"/>
        <v>4.3243668824062935E-77</v>
      </c>
      <c r="P26">
        <f t="shared" si="17"/>
        <v>0</v>
      </c>
      <c r="Q26">
        <f t="shared" si="17"/>
        <v>0</v>
      </c>
      <c r="R26">
        <f t="shared" si="21"/>
        <v>4.955682313488729E-32</v>
      </c>
      <c r="S26">
        <f t="shared" si="18"/>
        <v>12.258012559447252</v>
      </c>
      <c r="T26">
        <f t="shared" si="22"/>
        <v>150.25887190756657</v>
      </c>
      <c r="U26">
        <v>949.19999999999163</v>
      </c>
      <c r="V26">
        <v>101</v>
      </c>
    </row>
    <row r="27" spans="1:22" x14ac:dyDescent="0.25">
      <c r="A27">
        <f t="shared" si="23"/>
        <v>940.74999999999932</v>
      </c>
      <c r="B27">
        <v>155</v>
      </c>
      <c r="C27">
        <f t="shared" si="14"/>
        <v>122.55441551275635</v>
      </c>
      <c r="D27">
        <f t="shared" si="15"/>
        <v>298.27127019844227</v>
      </c>
      <c r="E27">
        <f t="shared" si="19"/>
        <v>32.44558448724365</v>
      </c>
      <c r="F27">
        <f t="shared" si="20"/>
        <v>1.3634116476564922E-39</v>
      </c>
      <c r="G27">
        <f t="shared" si="20"/>
        <v>9.50907713138081E-32</v>
      </c>
      <c r="H27">
        <f t="shared" si="20"/>
        <v>0</v>
      </c>
      <c r="I27">
        <f t="shared" si="20"/>
        <v>0</v>
      </c>
      <c r="J27">
        <f t="shared" si="16"/>
        <v>8.2640946953371593E-74</v>
      </c>
      <c r="K27">
        <f t="shared" si="16"/>
        <v>5.6346324367129751E-65</v>
      </c>
      <c r="L27">
        <f t="shared" si="16"/>
        <v>0</v>
      </c>
      <c r="M27">
        <f t="shared" si="16"/>
        <v>0</v>
      </c>
      <c r="N27">
        <f t="shared" si="17"/>
        <v>2.56405982113748E-86</v>
      </c>
      <c r="O27">
        <f t="shared" si="17"/>
        <v>9.7127110975726434E-77</v>
      </c>
      <c r="P27">
        <f t="shared" si="17"/>
        <v>0</v>
      </c>
      <c r="Q27">
        <f t="shared" si="17"/>
        <v>0</v>
      </c>
      <c r="R27">
        <f t="shared" si="21"/>
        <v>9.5090772677219745E-32</v>
      </c>
      <c r="S27">
        <f t="shared" si="18"/>
        <v>32.44558448724365</v>
      </c>
      <c r="T27">
        <f t="shared" si="22"/>
        <v>1052.7159527188658</v>
      </c>
      <c r="U27">
        <v>949.24999999999159</v>
      </c>
      <c r="V27">
        <v>71</v>
      </c>
    </row>
    <row r="28" spans="1:22" x14ac:dyDescent="0.25">
      <c r="A28">
        <f t="shared" si="23"/>
        <v>940.79999999999927</v>
      </c>
      <c r="B28">
        <v>152</v>
      </c>
      <c r="C28">
        <f t="shared" si="14"/>
        <v>122.36684358495995</v>
      </c>
      <c r="D28">
        <f t="shared" si="15"/>
        <v>298.22127019844231</v>
      </c>
      <c r="E28">
        <f t="shared" si="19"/>
        <v>29.633156415040048</v>
      </c>
      <c r="F28">
        <f t="shared" si="20"/>
        <v>2.8123922911541911E-39</v>
      </c>
      <c r="G28">
        <f t="shared" si="20"/>
        <v>1.8196383963698543E-31</v>
      </c>
      <c r="H28">
        <f t="shared" si="20"/>
        <v>0</v>
      </c>
      <c r="I28">
        <f t="shared" si="20"/>
        <v>0</v>
      </c>
      <c r="J28">
        <f t="shared" ref="J28:M75" si="24">J$5*EXP(-(($D28-J$6)^2)/(2*J$7^2))</f>
        <v>1.8305296098713745E-73</v>
      </c>
      <c r="K28">
        <f t="shared" si="24"/>
        <v>1.1867053150178105E-64</v>
      </c>
      <c r="L28">
        <f t="shared" si="24"/>
        <v>0</v>
      </c>
      <c r="M28">
        <f t="shared" si="24"/>
        <v>0</v>
      </c>
      <c r="N28">
        <f t="shared" si="17"/>
        <v>6.0457747760891194E-86</v>
      </c>
      <c r="O28">
        <f t="shared" si="17"/>
        <v>2.1775097341607479E-76</v>
      </c>
      <c r="P28">
        <f t="shared" si="17"/>
        <v>0</v>
      </c>
      <c r="Q28">
        <f t="shared" si="17"/>
        <v>0</v>
      </c>
      <c r="R28">
        <f t="shared" si="21"/>
        <v>1.8196384244937772E-31</v>
      </c>
      <c r="S28">
        <f t="shared" si="18"/>
        <v>29.633156415040048</v>
      </c>
      <c r="T28">
        <f t="shared" si="22"/>
        <v>878.12395911822921</v>
      </c>
      <c r="U28">
        <v>949.29999999999154</v>
      </c>
      <c r="V28">
        <v>77</v>
      </c>
    </row>
    <row r="29" spans="1:22" x14ac:dyDescent="0.25">
      <c r="A29">
        <f t="shared" si="23"/>
        <v>940.84999999999923</v>
      </c>
      <c r="B29">
        <v>126</v>
      </c>
      <c r="C29">
        <f t="shared" si="14"/>
        <v>122.17927165716355</v>
      </c>
      <c r="D29">
        <f t="shared" si="15"/>
        <v>298.17127019844236</v>
      </c>
      <c r="E29">
        <f t="shared" si="19"/>
        <v>3.8207283428364462</v>
      </c>
      <c r="F29">
        <f t="shared" si="20"/>
        <v>5.7854427728844924E-39</v>
      </c>
      <c r="G29">
        <f t="shared" si="20"/>
        <v>3.4725109094539009E-31</v>
      </c>
      <c r="H29">
        <f t="shared" si="20"/>
        <v>0</v>
      </c>
      <c r="I29">
        <f t="shared" si="20"/>
        <v>0</v>
      </c>
      <c r="J29">
        <f t="shared" si="24"/>
        <v>4.0472490282118603E-73</v>
      </c>
      <c r="K29">
        <f t="shared" si="24"/>
        <v>2.4947204086099997E-64</v>
      </c>
      <c r="L29">
        <f t="shared" si="24"/>
        <v>0</v>
      </c>
      <c r="M29">
        <f t="shared" si="24"/>
        <v>0</v>
      </c>
      <c r="N29">
        <f t="shared" si="17"/>
        <v>1.4229101301585102E-85</v>
      </c>
      <c r="O29">
        <f t="shared" si="17"/>
        <v>4.872831963268661E-76</v>
      </c>
      <c r="P29">
        <f t="shared" si="17"/>
        <v>0</v>
      </c>
      <c r="Q29">
        <f t="shared" si="17"/>
        <v>0</v>
      </c>
      <c r="R29">
        <f t="shared" si="21"/>
        <v>3.4725109673083288E-31</v>
      </c>
      <c r="S29">
        <f t="shared" si="18"/>
        <v>3.8207283428364462</v>
      </c>
      <c r="T29">
        <f t="shared" si="22"/>
        <v>14.597965069753737</v>
      </c>
      <c r="U29">
        <v>949.3499999999915</v>
      </c>
      <c r="V29">
        <v>83</v>
      </c>
    </row>
    <row r="30" spans="1:22" x14ac:dyDescent="0.25">
      <c r="A30">
        <f t="shared" si="23"/>
        <v>940.89999999999918</v>
      </c>
      <c r="B30">
        <v>158</v>
      </c>
      <c r="C30">
        <f t="shared" si="14"/>
        <v>121.99169972936716</v>
      </c>
      <c r="D30">
        <f t="shared" si="15"/>
        <v>298.1212701984424</v>
      </c>
      <c r="E30">
        <f t="shared" si="19"/>
        <v>36.008300270632844</v>
      </c>
      <c r="F30">
        <f t="shared" si="20"/>
        <v>1.1868862800054126E-38</v>
      </c>
      <c r="G30">
        <f t="shared" si="20"/>
        <v>6.6086682251792155E-31</v>
      </c>
      <c r="H30">
        <f t="shared" si="20"/>
        <v>0</v>
      </c>
      <c r="I30">
        <f t="shared" si="20"/>
        <v>0</v>
      </c>
      <c r="J30">
        <f t="shared" si="24"/>
        <v>8.9319193425065165E-73</v>
      </c>
      <c r="K30">
        <f t="shared" si="24"/>
        <v>5.2348298268609497E-64</v>
      </c>
      <c r="L30">
        <f t="shared" si="24"/>
        <v>0</v>
      </c>
      <c r="M30">
        <f t="shared" si="24"/>
        <v>0</v>
      </c>
      <c r="N30">
        <f t="shared" si="17"/>
        <v>3.3427559780836783E-85</v>
      </c>
      <c r="O30">
        <f t="shared" si="17"/>
        <v>1.0884399189920657E-75</v>
      </c>
      <c r="P30">
        <f t="shared" si="17"/>
        <v>0</v>
      </c>
      <c r="Q30">
        <f t="shared" si="17"/>
        <v>0</v>
      </c>
      <c r="R30">
        <f t="shared" si="21"/>
        <v>6.6086683438678432E-31</v>
      </c>
      <c r="S30">
        <f t="shared" si="18"/>
        <v>36.008300270632844</v>
      </c>
      <c r="T30">
        <f t="shared" si="22"/>
        <v>1296.5976883800574</v>
      </c>
      <c r="U30">
        <v>949.39999999999145</v>
      </c>
      <c r="V30">
        <v>86</v>
      </c>
    </row>
    <row r="31" spans="1:22" x14ac:dyDescent="0.25">
      <c r="A31">
        <f t="shared" si="23"/>
        <v>940.94999999999914</v>
      </c>
      <c r="B31">
        <v>134</v>
      </c>
      <c r="C31">
        <f t="shared" si="14"/>
        <v>121.80412780157121</v>
      </c>
      <c r="D31">
        <f t="shared" si="15"/>
        <v>298.07127019844245</v>
      </c>
      <c r="E31">
        <f t="shared" si="19"/>
        <v>12.195872198428788</v>
      </c>
      <c r="F31">
        <f t="shared" si="20"/>
        <v>2.4282501336715092E-38</v>
      </c>
      <c r="G31">
        <f t="shared" si="20"/>
        <v>1.2542845839547305E-30</v>
      </c>
      <c r="H31">
        <f t="shared" si="20"/>
        <v>0</v>
      </c>
      <c r="I31">
        <f t="shared" si="20"/>
        <v>0</v>
      </c>
      <c r="J31">
        <f t="shared" si="24"/>
        <v>1.9675752626272522E-72</v>
      </c>
      <c r="K31">
        <f t="shared" si="24"/>
        <v>1.0964402060305179E-63</v>
      </c>
      <c r="L31">
        <f t="shared" si="24"/>
        <v>0</v>
      </c>
      <c r="M31">
        <f t="shared" si="24"/>
        <v>0</v>
      </c>
      <c r="N31">
        <f t="shared" si="17"/>
        <v>7.8385110155752404E-85</v>
      </c>
      <c r="O31">
        <f t="shared" si="17"/>
        <v>2.4267731619130521E-75</v>
      </c>
      <c r="P31">
        <f t="shared" si="17"/>
        <v>0</v>
      </c>
      <c r="Q31">
        <f t="shared" si="17"/>
        <v>0</v>
      </c>
      <c r="R31">
        <f t="shared" si="21"/>
        <v>1.2542846082372319E-30</v>
      </c>
      <c r="S31">
        <f t="shared" si="18"/>
        <v>12.195872198428788</v>
      </c>
      <c r="T31">
        <f t="shared" si="22"/>
        <v>148.73929868040824</v>
      </c>
      <c r="U31">
        <v>949.44999999999141</v>
      </c>
      <c r="V31">
        <v>114</v>
      </c>
    </row>
    <row r="32" spans="1:22" x14ac:dyDescent="0.25">
      <c r="A32">
        <f t="shared" si="23"/>
        <v>940.99999999999909</v>
      </c>
      <c r="B32">
        <v>125</v>
      </c>
      <c r="C32">
        <f t="shared" si="14"/>
        <v>121.61655587377481</v>
      </c>
      <c r="D32">
        <f t="shared" si="15"/>
        <v>298.02127019844249</v>
      </c>
      <c r="E32">
        <f t="shared" si="19"/>
        <v>3.3834441262251858</v>
      </c>
      <c r="F32">
        <f t="shared" si="20"/>
        <v>4.9543825493626236E-38</v>
      </c>
      <c r="G32">
        <f t="shared" si="20"/>
        <v>2.3740508873510915E-30</v>
      </c>
      <c r="H32">
        <f t="shared" si="20"/>
        <v>0</v>
      </c>
      <c r="I32">
        <f t="shared" si="20"/>
        <v>0</v>
      </c>
      <c r="J32">
        <f t="shared" si="24"/>
        <v>4.326329678393243E-72</v>
      </c>
      <c r="K32">
        <f t="shared" si="24"/>
        <v>2.2922872184264572E-63</v>
      </c>
      <c r="L32">
        <f t="shared" si="24"/>
        <v>0</v>
      </c>
      <c r="M32">
        <f t="shared" si="24"/>
        <v>0</v>
      </c>
      <c r="N32">
        <f t="shared" ref="N32:Q51" si="25">N$5*EXP(-(($D32-N$6)^2)/(2*N$7^2))</f>
        <v>1.8346962267546708E-84</v>
      </c>
      <c r="O32">
        <f t="shared" si="25"/>
        <v>5.4007689897213803E-75</v>
      </c>
      <c r="P32">
        <f t="shared" si="25"/>
        <v>0</v>
      </c>
      <c r="Q32">
        <f t="shared" si="25"/>
        <v>0</v>
      </c>
      <c r="R32">
        <f t="shared" si="21"/>
        <v>2.3740509368949169E-30</v>
      </c>
      <c r="S32">
        <f t="shared" si="18"/>
        <v>3.3834441262251858</v>
      </c>
      <c r="T32">
        <f t="shared" si="22"/>
        <v>11.44769415528771</v>
      </c>
      <c r="U32">
        <v>949.49999999999136</v>
      </c>
      <c r="V32">
        <v>94</v>
      </c>
    </row>
    <row r="33" spans="1:22" x14ac:dyDescent="0.25">
      <c r="A33">
        <f t="shared" si="23"/>
        <v>941.04999999999905</v>
      </c>
      <c r="B33">
        <v>168</v>
      </c>
      <c r="C33">
        <f t="shared" si="14"/>
        <v>121.42898394597842</v>
      </c>
      <c r="D33">
        <f t="shared" si="15"/>
        <v>297.97127019844254</v>
      </c>
      <c r="E33">
        <f t="shared" si="19"/>
        <v>46.571016054021584</v>
      </c>
      <c r="F33">
        <f t="shared" si="20"/>
        <v>1.0080857077942818E-37</v>
      </c>
      <c r="G33">
        <f t="shared" si="20"/>
        <v>4.4812148575981534E-30</v>
      </c>
      <c r="H33">
        <f t="shared" si="20"/>
        <v>0</v>
      </c>
      <c r="I33">
        <f t="shared" si="20"/>
        <v>0</v>
      </c>
      <c r="J33">
        <f t="shared" si="24"/>
        <v>9.4953190912659389E-72</v>
      </c>
      <c r="K33">
        <f t="shared" si="24"/>
        <v>4.7835994692969391E-63</v>
      </c>
      <c r="L33">
        <f t="shared" si="24"/>
        <v>0</v>
      </c>
      <c r="M33">
        <f t="shared" si="24"/>
        <v>0</v>
      </c>
      <c r="N33">
        <f t="shared" si="25"/>
        <v>4.2864371329709582E-84</v>
      </c>
      <c r="O33">
        <f t="shared" si="25"/>
        <v>1.1997305427715439E-74</v>
      </c>
      <c r="P33">
        <f t="shared" si="25"/>
        <v>0</v>
      </c>
      <c r="Q33">
        <f t="shared" si="25"/>
        <v>0</v>
      </c>
      <c r="R33">
        <f t="shared" si="21"/>
        <v>4.4812149584067241E-30</v>
      </c>
      <c r="S33">
        <f t="shared" si="18"/>
        <v>46.571016054021584</v>
      </c>
      <c r="T33">
        <f t="shared" si="22"/>
        <v>2168.8595363039362</v>
      </c>
      <c r="U33">
        <v>957.99999999998363</v>
      </c>
      <c r="V33">
        <v>61</v>
      </c>
    </row>
    <row r="34" spans="1:22" x14ac:dyDescent="0.25">
      <c r="A34">
        <f t="shared" si="23"/>
        <v>941.099999999999</v>
      </c>
      <c r="B34">
        <v>150</v>
      </c>
      <c r="C34">
        <f t="shared" si="14"/>
        <v>121.24141201818202</v>
      </c>
      <c r="D34">
        <f t="shared" si="15"/>
        <v>297.92127019844258</v>
      </c>
      <c r="E34">
        <f t="shared" si="19"/>
        <v>28.758587981817982</v>
      </c>
      <c r="F34">
        <f t="shared" si="20"/>
        <v>2.045583359134893E-37</v>
      </c>
      <c r="G34">
        <f t="shared" si="20"/>
        <v>8.4355482710612093E-30</v>
      </c>
      <c r="H34">
        <f t="shared" si="20"/>
        <v>0</v>
      </c>
      <c r="I34">
        <f t="shared" si="20"/>
        <v>0</v>
      </c>
      <c r="J34">
        <f t="shared" si="24"/>
        <v>2.0801814191548139E-71</v>
      </c>
      <c r="K34">
        <f t="shared" si="24"/>
        <v>9.9641964470089991E-63</v>
      </c>
      <c r="L34">
        <f t="shared" si="24"/>
        <v>0</v>
      </c>
      <c r="M34">
        <f t="shared" si="24"/>
        <v>0</v>
      </c>
      <c r="N34">
        <f t="shared" si="25"/>
        <v>9.9960966189028292E-84</v>
      </c>
      <c r="O34">
        <f t="shared" si="25"/>
        <v>2.6601953204268679E-74</v>
      </c>
      <c r="P34">
        <f t="shared" si="25"/>
        <v>0</v>
      </c>
      <c r="Q34">
        <f t="shared" si="25"/>
        <v>0</v>
      </c>
      <c r="R34">
        <f t="shared" si="21"/>
        <v>8.4355484756195445E-30</v>
      </c>
      <c r="S34">
        <f t="shared" si="18"/>
        <v>28.758587981817982</v>
      </c>
      <c r="T34">
        <f t="shared" si="22"/>
        <v>827.05638270796567</v>
      </c>
      <c r="U34">
        <v>958.04999999998358</v>
      </c>
      <c r="V34">
        <v>79</v>
      </c>
    </row>
    <row r="35" spans="1:22" x14ac:dyDescent="0.25">
      <c r="A35">
        <f t="shared" si="23"/>
        <v>941.14999999999895</v>
      </c>
      <c r="B35">
        <v>159</v>
      </c>
      <c r="C35">
        <f t="shared" si="14"/>
        <v>121.05384009038562</v>
      </c>
      <c r="D35">
        <f t="shared" si="15"/>
        <v>297.87127019844263</v>
      </c>
      <c r="E35">
        <f t="shared" si="19"/>
        <v>37.94615990961438</v>
      </c>
      <c r="F35">
        <f t="shared" si="20"/>
        <v>4.1395078525901865E-37</v>
      </c>
      <c r="G35">
        <f t="shared" si="20"/>
        <v>1.5835896948152966E-29</v>
      </c>
      <c r="H35">
        <f t="shared" si="20"/>
        <v>0</v>
      </c>
      <c r="I35">
        <f t="shared" si="20"/>
        <v>0</v>
      </c>
      <c r="J35">
        <f t="shared" si="24"/>
        <v>4.5487760708540446E-71</v>
      </c>
      <c r="K35">
        <f t="shared" si="24"/>
        <v>2.0717218634388952E-62</v>
      </c>
      <c r="L35">
        <f t="shared" si="24"/>
        <v>0</v>
      </c>
      <c r="M35">
        <f t="shared" si="24"/>
        <v>0</v>
      </c>
      <c r="N35">
        <f t="shared" si="25"/>
        <v>2.3268378935622097E-83</v>
      </c>
      <c r="O35">
        <f t="shared" si="25"/>
        <v>5.8876912963507867E-74</v>
      </c>
      <c r="P35">
        <f t="shared" si="25"/>
        <v>0</v>
      </c>
      <c r="Q35">
        <f t="shared" si="25"/>
        <v>0</v>
      </c>
      <c r="R35">
        <f t="shared" si="21"/>
        <v>1.5835897362103752E-29</v>
      </c>
      <c r="S35">
        <f t="shared" si="18"/>
        <v>37.94615990961438</v>
      </c>
      <c r="T35">
        <f t="shared" si="22"/>
        <v>1439.9110518860257</v>
      </c>
      <c r="U35">
        <v>958.09999999998354</v>
      </c>
      <c r="V35">
        <v>65</v>
      </c>
    </row>
    <row r="36" spans="1:22" x14ac:dyDescent="0.25">
      <c r="A36">
        <f t="shared" si="23"/>
        <v>941.19999999999891</v>
      </c>
      <c r="B36">
        <v>138</v>
      </c>
      <c r="C36">
        <f t="shared" si="14"/>
        <v>120.86626816258922</v>
      </c>
      <c r="D36">
        <f t="shared" si="15"/>
        <v>297.82127019844268</v>
      </c>
      <c r="E36">
        <f t="shared" si="19"/>
        <v>17.133731837410778</v>
      </c>
      <c r="F36">
        <f t="shared" si="20"/>
        <v>8.3539533118764359E-37</v>
      </c>
      <c r="G36">
        <f t="shared" si="20"/>
        <v>2.9647209558722753E-29</v>
      </c>
      <c r="H36">
        <f t="shared" si="20"/>
        <v>0</v>
      </c>
      <c r="I36">
        <f t="shared" si="20"/>
        <v>0</v>
      </c>
      <c r="J36">
        <f t="shared" si="24"/>
        <v>9.9286362180872206E-71</v>
      </c>
      <c r="K36">
        <f t="shared" si="24"/>
        <v>4.2995431647250442E-62</v>
      </c>
      <c r="L36">
        <f t="shared" si="24"/>
        <v>0</v>
      </c>
      <c r="M36">
        <f t="shared" si="24"/>
        <v>0</v>
      </c>
      <c r="N36">
        <f t="shared" si="25"/>
        <v>5.4063418899826774E-83</v>
      </c>
      <c r="O36">
        <f t="shared" si="25"/>
        <v>1.3007032720575582E-73</v>
      </c>
      <c r="P36">
        <f t="shared" si="25"/>
        <v>0</v>
      </c>
      <c r="Q36">
        <f t="shared" si="25"/>
        <v>0</v>
      </c>
      <c r="R36">
        <f t="shared" si="21"/>
        <v>2.9647210394118082E-29</v>
      </c>
      <c r="S36">
        <f t="shared" si="18"/>
        <v>17.133731837410778</v>
      </c>
      <c r="T36">
        <f t="shared" si="22"/>
        <v>293.56476667630369</v>
      </c>
      <c r="U36">
        <v>958.14999999998349</v>
      </c>
      <c r="V36">
        <v>65</v>
      </c>
    </row>
    <row r="37" spans="1:22" x14ac:dyDescent="0.25">
      <c r="A37">
        <f t="shared" si="23"/>
        <v>941.24999999999886</v>
      </c>
      <c r="B37">
        <v>125</v>
      </c>
      <c r="C37">
        <f t="shared" si="14"/>
        <v>120.67869623479328</v>
      </c>
      <c r="D37">
        <f t="shared" si="15"/>
        <v>297.77127019844272</v>
      </c>
      <c r="E37">
        <f t="shared" si="19"/>
        <v>4.3213037652067214</v>
      </c>
      <c r="F37">
        <f t="shared" si="20"/>
        <v>1.6813076189764352E-36</v>
      </c>
      <c r="G37">
        <f t="shared" si="20"/>
        <v>5.5352441757868201E-29</v>
      </c>
      <c r="H37">
        <f t="shared" si="20"/>
        <v>0</v>
      </c>
      <c r="I37">
        <f t="shared" si="20"/>
        <v>0</v>
      </c>
      <c r="J37">
        <f t="shared" si="24"/>
        <v>2.1631485032273709E-70</v>
      </c>
      <c r="K37">
        <f t="shared" si="24"/>
        <v>8.9066599865452547E-62</v>
      </c>
      <c r="L37">
        <f t="shared" si="24"/>
        <v>0</v>
      </c>
      <c r="M37">
        <f t="shared" si="24"/>
        <v>0</v>
      </c>
      <c r="N37">
        <f t="shared" si="25"/>
        <v>1.2538413292025702E-82</v>
      </c>
      <c r="O37">
        <f t="shared" si="25"/>
        <v>2.8682244294378639E-73</v>
      </c>
      <c r="P37">
        <f t="shared" si="25"/>
        <v>0</v>
      </c>
      <c r="Q37">
        <f t="shared" si="25"/>
        <v>0</v>
      </c>
      <c r="R37">
        <f t="shared" si="21"/>
        <v>5.5352443439175817E-29</v>
      </c>
      <c r="S37">
        <f t="shared" si="18"/>
        <v>4.3213037652067214</v>
      </c>
      <c r="T37">
        <f t="shared" si="22"/>
        <v>18.673666231189788</v>
      </c>
      <c r="U37">
        <v>958.19999999998345</v>
      </c>
      <c r="V37">
        <v>58</v>
      </c>
    </row>
    <row r="38" spans="1:22" x14ac:dyDescent="0.25">
      <c r="A38">
        <f t="shared" si="23"/>
        <v>941.29999999999882</v>
      </c>
      <c r="B38">
        <v>141</v>
      </c>
      <c r="C38">
        <f t="shared" si="14"/>
        <v>120.49112430699688</v>
      </c>
      <c r="D38">
        <f t="shared" si="15"/>
        <v>297.72127019844277</v>
      </c>
      <c r="E38">
        <f t="shared" si="19"/>
        <v>20.50887569300312</v>
      </c>
      <c r="F38">
        <f t="shared" si="20"/>
        <v>3.3745364421335656E-36</v>
      </c>
      <c r="G38">
        <f t="shared" si="20"/>
        <v>1.0306270773641351E-28</v>
      </c>
      <c r="H38">
        <f t="shared" si="20"/>
        <v>0</v>
      </c>
      <c r="I38">
        <f t="shared" si="20"/>
        <v>0</v>
      </c>
      <c r="J38">
        <f t="shared" si="24"/>
        <v>4.7041890662116491E-70</v>
      </c>
      <c r="K38">
        <f t="shared" si="24"/>
        <v>1.8416586166532933E-61</v>
      </c>
      <c r="L38">
        <f t="shared" si="24"/>
        <v>0</v>
      </c>
      <c r="M38">
        <f t="shared" si="24"/>
        <v>0</v>
      </c>
      <c r="N38">
        <f t="shared" si="25"/>
        <v>2.9025743391719557E-82</v>
      </c>
      <c r="O38">
        <f t="shared" si="25"/>
        <v>6.3132025630915238E-73</v>
      </c>
      <c r="P38">
        <f t="shared" si="25"/>
        <v>0</v>
      </c>
      <c r="Q38">
        <f t="shared" si="25"/>
        <v>0</v>
      </c>
      <c r="R38">
        <f t="shared" si="21"/>
        <v>1.0306271111094996E-28</v>
      </c>
      <c r="S38">
        <f t="shared" si="18"/>
        <v>20.50887569300312</v>
      </c>
      <c r="T38">
        <f t="shared" si="22"/>
        <v>420.61398219105416</v>
      </c>
      <c r="U38">
        <v>958.2499999999834</v>
      </c>
      <c r="V38">
        <v>30</v>
      </c>
    </row>
    <row r="39" spans="1:22" x14ac:dyDescent="0.25">
      <c r="A39">
        <f t="shared" si="23"/>
        <v>941.34999999999877</v>
      </c>
      <c r="B39">
        <v>127</v>
      </c>
      <c r="C39">
        <f t="shared" si="14"/>
        <v>120.30355237920048</v>
      </c>
      <c r="D39">
        <f t="shared" si="15"/>
        <v>297.67127019844281</v>
      </c>
      <c r="E39">
        <f t="shared" si="19"/>
        <v>6.6964476207995176</v>
      </c>
      <c r="F39">
        <f t="shared" si="20"/>
        <v>6.7544947469364333E-36</v>
      </c>
      <c r="G39">
        <f t="shared" si="20"/>
        <v>1.9137187737125376E-28</v>
      </c>
      <c r="H39">
        <f t="shared" si="20"/>
        <v>0</v>
      </c>
      <c r="I39">
        <f t="shared" si="20"/>
        <v>0</v>
      </c>
      <c r="J39">
        <f t="shared" si="24"/>
        <v>1.0211390787947446E-69</v>
      </c>
      <c r="K39">
        <f t="shared" si="24"/>
        <v>3.8010631174597021E-61</v>
      </c>
      <c r="L39">
        <f t="shared" si="24"/>
        <v>0</v>
      </c>
      <c r="M39">
        <f t="shared" si="24"/>
        <v>0</v>
      </c>
      <c r="N39">
        <f t="shared" si="25"/>
        <v>6.7069615701183383E-82</v>
      </c>
      <c r="O39">
        <f t="shared" si="25"/>
        <v>1.3870368962335289E-72</v>
      </c>
      <c r="P39">
        <f t="shared" si="25"/>
        <v>0</v>
      </c>
      <c r="Q39">
        <f t="shared" si="25"/>
        <v>0</v>
      </c>
      <c r="R39">
        <f t="shared" si="21"/>
        <v>1.9137188412574852E-28</v>
      </c>
      <c r="S39">
        <f t="shared" si="18"/>
        <v>6.6964476207995176</v>
      </c>
      <c r="T39">
        <f t="shared" si="22"/>
        <v>44.842410738111518</v>
      </c>
      <c r="U39">
        <v>958.29999999998336</v>
      </c>
      <c r="V39">
        <v>67</v>
      </c>
    </row>
    <row r="40" spans="1:22" x14ac:dyDescent="0.25">
      <c r="A40">
        <f t="shared" si="23"/>
        <v>941.39999999999873</v>
      </c>
      <c r="B40">
        <v>131</v>
      </c>
      <c r="C40">
        <f t="shared" si="14"/>
        <v>120.11598045140408</v>
      </c>
      <c r="D40">
        <f t="shared" si="15"/>
        <v>297.62127019844286</v>
      </c>
      <c r="E40">
        <f t="shared" si="19"/>
        <v>10.884019548595916</v>
      </c>
      <c r="F40">
        <f t="shared" si="20"/>
        <v>1.3482903253687849E-35</v>
      </c>
      <c r="G40">
        <f t="shared" si="20"/>
        <v>3.5437778604454409E-28</v>
      </c>
      <c r="H40">
        <f t="shared" si="20"/>
        <v>0</v>
      </c>
      <c r="I40">
        <f t="shared" si="20"/>
        <v>0</v>
      </c>
      <c r="J40">
        <f t="shared" si="24"/>
        <v>2.212517536095909E-69</v>
      </c>
      <c r="K40">
        <f t="shared" si="24"/>
        <v>7.8307386389476319E-61</v>
      </c>
      <c r="L40">
        <f t="shared" si="24"/>
        <v>0</v>
      </c>
      <c r="M40">
        <f t="shared" si="24"/>
        <v>0</v>
      </c>
      <c r="N40">
        <f t="shared" si="25"/>
        <v>1.5469275720793145E-81</v>
      </c>
      <c r="O40">
        <f t="shared" si="25"/>
        <v>3.0417813960718022E-72</v>
      </c>
      <c r="P40">
        <f t="shared" si="25"/>
        <v>0</v>
      </c>
      <c r="Q40">
        <f t="shared" si="25"/>
        <v>0</v>
      </c>
      <c r="R40">
        <f t="shared" si="21"/>
        <v>3.5437779952744734E-28</v>
      </c>
      <c r="S40">
        <f t="shared" si="18"/>
        <v>10.884019548595916</v>
      </c>
      <c r="T40">
        <f t="shared" si="22"/>
        <v>118.46188153421804</v>
      </c>
      <c r="U40">
        <v>958.34999999998331</v>
      </c>
      <c r="V40">
        <v>58</v>
      </c>
    </row>
    <row r="41" spans="1:22" x14ac:dyDescent="0.25">
      <c r="A41">
        <f t="shared" si="23"/>
        <v>941.44999999999868</v>
      </c>
      <c r="B41">
        <v>134</v>
      </c>
      <c r="C41">
        <f t="shared" si="14"/>
        <v>119.92840852360769</v>
      </c>
      <c r="D41">
        <f t="shared" si="15"/>
        <v>297.5712701984429</v>
      </c>
      <c r="E41">
        <f t="shared" si="19"/>
        <v>14.071591476392314</v>
      </c>
      <c r="F41">
        <f t="shared" si="20"/>
        <v>2.684020153579836E-35</v>
      </c>
      <c r="G41">
        <f t="shared" si="20"/>
        <v>6.5443522629489188E-28</v>
      </c>
      <c r="H41">
        <f t="shared" si="20"/>
        <v>0</v>
      </c>
      <c r="I41">
        <f t="shared" si="20"/>
        <v>0</v>
      </c>
      <c r="J41">
        <f t="shared" si="24"/>
        <v>4.7850914496195689E-69</v>
      </c>
      <c r="K41">
        <f t="shared" si="24"/>
        <v>1.6102824988060948E-60</v>
      </c>
      <c r="L41">
        <f t="shared" si="24"/>
        <v>0</v>
      </c>
      <c r="M41">
        <f t="shared" si="24"/>
        <v>0</v>
      </c>
      <c r="N41">
        <f t="shared" si="25"/>
        <v>3.5613596890768052E-81</v>
      </c>
      <c r="O41">
        <f t="shared" si="25"/>
        <v>6.6583969224191093E-72</v>
      </c>
      <c r="P41">
        <f t="shared" si="25"/>
        <v>0</v>
      </c>
      <c r="Q41">
        <f t="shared" si="25"/>
        <v>0</v>
      </c>
      <c r="R41">
        <f t="shared" si="21"/>
        <v>6.5443525313509344E-28</v>
      </c>
      <c r="S41">
        <f t="shared" si="18"/>
        <v>14.071591476392314</v>
      </c>
      <c r="T41">
        <f t="shared" si="22"/>
        <v>198.00968667847681</v>
      </c>
      <c r="U41">
        <v>958.39999999998327</v>
      </c>
      <c r="V41">
        <v>63</v>
      </c>
    </row>
    <row r="42" spans="1:22" x14ac:dyDescent="0.25">
      <c r="A42">
        <f t="shared" si="23"/>
        <v>941.49999999999864</v>
      </c>
      <c r="B42">
        <v>138</v>
      </c>
      <c r="C42">
        <f t="shared" si="14"/>
        <v>119.74083659581174</v>
      </c>
      <c r="D42">
        <f t="shared" si="15"/>
        <v>297.52127019844295</v>
      </c>
      <c r="E42">
        <f t="shared" si="19"/>
        <v>18.259163404188257</v>
      </c>
      <c r="F42">
        <f t="shared" si="20"/>
        <v>5.3284381739446156E-35</v>
      </c>
      <c r="G42">
        <f t="shared" si="20"/>
        <v>1.205254189570602E-27</v>
      </c>
      <c r="H42">
        <f t="shared" si="20"/>
        <v>0</v>
      </c>
      <c r="I42">
        <f t="shared" si="20"/>
        <v>0</v>
      </c>
      <c r="J42">
        <f t="shared" si="24"/>
        <v>1.0329884335381237E-68</v>
      </c>
      <c r="K42">
        <f t="shared" si="24"/>
        <v>3.3052408575325216E-60</v>
      </c>
      <c r="L42">
        <f t="shared" si="24"/>
        <v>0</v>
      </c>
      <c r="M42">
        <f t="shared" si="24"/>
        <v>0</v>
      </c>
      <c r="N42">
        <f t="shared" si="25"/>
        <v>8.183958018759851E-81</v>
      </c>
      <c r="O42">
        <f t="shared" si="25"/>
        <v>1.4548327144579892E-71</v>
      </c>
      <c r="P42">
        <f t="shared" si="25"/>
        <v>0</v>
      </c>
      <c r="Q42">
        <f t="shared" si="25"/>
        <v>0</v>
      </c>
      <c r="R42">
        <f t="shared" si="21"/>
        <v>1.2052542428549837E-27</v>
      </c>
      <c r="S42">
        <f t="shared" si="18"/>
        <v>18.259163404188257</v>
      </c>
      <c r="T42">
        <f t="shared" si="22"/>
        <v>333.39704822084769</v>
      </c>
      <c r="U42">
        <v>958.44999999998322</v>
      </c>
      <c r="V42">
        <v>73</v>
      </c>
    </row>
    <row r="43" spans="1:22" x14ac:dyDescent="0.25">
      <c r="A43">
        <f t="shared" si="23"/>
        <v>941.54999999999859</v>
      </c>
      <c r="B43">
        <v>129</v>
      </c>
      <c r="C43">
        <f t="shared" si="14"/>
        <v>119.55326466801534</v>
      </c>
      <c r="D43">
        <f t="shared" si="15"/>
        <v>297.47127019844299</v>
      </c>
      <c r="E43">
        <f t="shared" si="19"/>
        <v>9.4467353319846552</v>
      </c>
      <c r="F43">
        <f t="shared" si="20"/>
        <v>1.0549354674277826E-34</v>
      </c>
      <c r="G43">
        <f t="shared" si="20"/>
        <v>2.2136167674565665E-27</v>
      </c>
      <c r="H43">
        <f t="shared" si="20"/>
        <v>0</v>
      </c>
      <c r="I43">
        <f t="shared" si="20"/>
        <v>0</v>
      </c>
      <c r="J43">
        <f t="shared" si="24"/>
        <v>2.2258831979635916E-68</v>
      </c>
      <c r="K43">
        <f t="shared" si="24"/>
        <v>6.7718269013689115E-60</v>
      </c>
      <c r="L43">
        <f t="shared" si="24"/>
        <v>0</v>
      </c>
      <c r="M43">
        <f t="shared" si="24"/>
        <v>0</v>
      </c>
      <c r="N43">
        <f t="shared" si="25"/>
        <v>1.8772090667273872E-80</v>
      </c>
      <c r="O43">
        <f t="shared" si="25"/>
        <v>3.1729127640439614E-71</v>
      </c>
      <c r="P43">
        <f t="shared" si="25"/>
        <v>0</v>
      </c>
      <c r="Q43">
        <f t="shared" si="25"/>
        <v>0</v>
      </c>
      <c r="R43">
        <f t="shared" si="21"/>
        <v>2.2136168729501131E-27</v>
      </c>
      <c r="S43">
        <f t="shared" si="18"/>
        <v>9.4467353319846552</v>
      </c>
      <c r="T43">
        <f t="shared" si="22"/>
        <v>89.240808432567235</v>
      </c>
      <c r="U43">
        <v>958.49999999998317</v>
      </c>
      <c r="V43">
        <v>51</v>
      </c>
    </row>
    <row r="44" spans="1:22" x14ac:dyDescent="0.25">
      <c r="A44">
        <f t="shared" si="23"/>
        <v>941.59999999999854</v>
      </c>
      <c r="B44">
        <v>151</v>
      </c>
      <c r="C44">
        <f t="shared" si="14"/>
        <v>119.36569274021895</v>
      </c>
      <c r="D44">
        <f t="shared" si="15"/>
        <v>297.42127019844304</v>
      </c>
      <c r="E44">
        <f t="shared" si="19"/>
        <v>31.634307259781053</v>
      </c>
      <c r="F44">
        <f t="shared" si="20"/>
        <v>2.0828771746719816E-34</v>
      </c>
      <c r="G44">
        <f t="shared" si="20"/>
        <v>4.0545067336972979E-27</v>
      </c>
      <c r="H44">
        <f t="shared" si="20"/>
        <v>0</v>
      </c>
      <c r="I44">
        <f t="shared" si="20"/>
        <v>0</v>
      </c>
      <c r="J44">
        <f t="shared" si="24"/>
        <v>4.7875241716612858E-68</v>
      </c>
      <c r="K44">
        <f t="shared" si="24"/>
        <v>1.3848740580153023E-59</v>
      </c>
      <c r="L44">
        <f t="shared" si="24"/>
        <v>0</v>
      </c>
      <c r="M44">
        <f t="shared" si="24"/>
        <v>0</v>
      </c>
      <c r="N44">
        <f t="shared" si="25"/>
        <v>4.2979720738269514E-80</v>
      </c>
      <c r="O44">
        <f t="shared" si="25"/>
        <v>6.907245643394482E-71</v>
      </c>
      <c r="P44">
        <f t="shared" si="25"/>
        <v>0</v>
      </c>
      <c r="Q44">
        <f t="shared" si="25"/>
        <v>0</v>
      </c>
      <c r="R44">
        <f t="shared" si="21"/>
        <v>4.0545069419850152E-27</v>
      </c>
      <c r="S44">
        <f t="shared" si="18"/>
        <v>31.634307259781053</v>
      </c>
      <c r="T44">
        <f t="shared" si="22"/>
        <v>1000.7293958062362</v>
      </c>
      <c r="U44">
        <v>958.54999999998313</v>
      </c>
      <c r="V44">
        <v>30</v>
      </c>
    </row>
    <row r="45" spans="1:22" x14ac:dyDescent="0.25">
      <c r="A45">
        <f t="shared" si="23"/>
        <v>941.6499999999985</v>
      </c>
      <c r="B45">
        <v>143</v>
      </c>
      <c r="C45">
        <f t="shared" si="14"/>
        <v>119.17812081242255</v>
      </c>
      <c r="D45">
        <f t="shared" si="15"/>
        <v>297.37127019844309</v>
      </c>
      <c r="E45">
        <f t="shared" si="19"/>
        <v>23.821879187577451</v>
      </c>
      <c r="F45">
        <f t="shared" si="20"/>
        <v>4.1012215622037172E-34</v>
      </c>
      <c r="G45">
        <f t="shared" si="20"/>
        <v>7.406029208404663E-27</v>
      </c>
      <c r="H45">
        <f t="shared" si="20"/>
        <v>0</v>
      </c>
      <c r="I45">
        <f t="shared" si="20"/>
        <v>0</v>
      </c>
      <c r="J45">
        <f t="shared" si="24"/>
        <v>1.0278299869865765E-67</v>
      </c>
      <c r="K45">
        <f t="shared" si="24"/>
        <v>2.8269388062642563E-59</v>
      </c>
      <c r="L45">
        <f t="shared" si="24"/>
        <v>0</v>
      </c>
      <c r="M45">
        <f t="shared" si="24"/>
        <v>0</v>
      </c>
      <c r="N45">
        <f t="shared" si="25"/>
        <v>9.8223686851725536E-80</v>
      </c>
      <c r="O45">
        <f t="shared" si="25"/>
        <v>1.5009055602134981E-70</v>
      </c>
      <c r="P45">
        <f t="shared" si="25"/>
        <v>0</v>
      </c>
      <c r="Q45">
        <f t="shared" si="25"/>
        <v>0</v>
      </c>
      <c r="R45">
        <f t="shared" si="21"/>
        <v>7.4060296185268188E-27</v>
      </c>
      <c r="S45">
        <f t="shared" si="18"/>
        <v>23.821879187577451</v>
      </c>
      <c r="T45">
        <f t="shared" si="22"/>
        <v>567.48192802753579</v>
      </c>
      <c r="U45">
        <v>958.59999999998308</v>
      </c>
      <c r="V45">
        <v>59</v>
      </c>
    </row>
    <row r="46" spans="1:22" x14ac:dyDescent="0.25">
      <c r="A46">
        <f t="shared" si="23"/>
        <v>941.69999999999845</v>
      </c>
      <c r="B46">
        <v>131</v>
      </c>
      <c r="C46">
        <f t="shared" si="14"/>
        <v>118.99054888462615</v>
      </c>
      <c r="D46">
        <f t="shared" si="15"/>
        <v>297.32127019844313</v>
      </c>
      <c r="E46">
        <f t="shared" si="19"/>
        <v>12.009451115373849</v>
      </c>
      <c r="F46">
        <f t="shared" si="20"/>
        <v>8.0533135342737355E-34</v>
      </c>
      <c r="G46">
        <f t="shared" si="20"/>
        <v>1.349101481666446E-26</v>
      </c>
      <c r="H46">
        <f t="shared" si="20"/>
        <v>0</v>
      </c>
      <c r="I46">
        <f t="shared" si="20"/>
        <v>0</v>
      </c>
      <c r="J46">
        <f t="shared" si="24"/>
        <v>2.2025880794018192E-67</v>
      </c>
      <c r="K46">
        <f t="shared" si="24"/>
        <v>5.7600231795930327E-59</v>
      </c>
      <c r="L46">
        <f t="shared" si="24"/>
        <v>0</v>
      </c>
      <c r="M46">
        <f t="shared" si="24"/>
        <v>0</v>
      </c>
      <c r="N46">
        <f t="shared" si="25"/>
        <v>2.2406321826491957E-79</v>
      </c>
      <c r="O46">
        <f t="shared" si="25"/>
        <v>3.2553937680131625E-70</v>
      </c>
      <c r="P46">
        <f t="shared" si="25"/>
        <v>0</v>
      </c>
      <c r="Q46">
        <f t="shared" si="25"/>
        <v>0</v>
      </c>
      <c r="R46">
        <f t="shared" si="21"/>
        <v>1.3491015621995815E-26</v>
      </c>
      <c r="S46">
        <f t="shared" si="18"/>
        <v>12.009451115373849</v>
      </c>
      <c r="T46">
        <f t="shared" si="22"/>
        <v>144.22691609255421</v>
      </c>
      <c r="U46">
        <v>958.64999999998304</v>
      </c>
      <c r="V46">
        <v>55</v>
      </c>
    </row>
    <row r="47" spans="1:22" x14ac:dyDescent="0.25">
      <c r="A47">
        <f t="shared" si="23"/>
        <v>941.74999999999841</v>
      </c>
      <c r="B47">
        <v>132</v>
      </c>
      <c r="C47">
        <f t="shared" si="14"/>
        <v>118.80297695682975</v>
      </c>
      <c r="D47">
        <f t="shared" si="15"/>
        <v>297.27127019844318</v>
      </c>
      <c r="E47">
        <f t="shared" si="19"/>
        <v>13.197023043170248</v>
      </c>
      <c r="F47">
        <f t="shared" si="20"/>
        <v>1.5770584410387929E-33</v>
      </c>
      <c r="G47">
        <f t="shared" si="20"/>
        <v>2.4508437383172745E-26</v>
      </c>
      <c r="H47">
        <f t="shared" si="20"/>
        <v>0</v>
      </c>
      <c r="I47">
        <f t="shared" si="20"/>
        <v>0</v>
      </c>
      <c r="J47">
        <f t="shared" si="24"/>
        <v>4.7113674892034645E-67</v>
      </c>
      <c r="K47">
        <f t="shared" si="24"/>
        <v>1.1714769575247755E-58</v>
      </c>
      <c r="L47">
        <f t="shared" si="24"/>
        <v>0</v>
      </c>
      <c r="M47">
        <f t="shared" si="24"/>
        <v>0</v>
      </c>
      <c r="N47">
        <f t="shared" si="25"/>
        <v>5.1018372874542091E-79</v>
      </c>
      <c r="O47">
        <f t="shared" si="25"/>
        <v>7.0478294322845818E-70</v>
      </c>
      <c r="P47">
        <f t="shared" si="25"/>
        <v>0</v>
      </c>
      <c r="Q47">
        <f t="shared" si="25"/>
        <v>0</v>
      </c>
      <c r="R47">
        <f t="shared" si="21"/>
        <v>2.4508438960231185E-26</v>
      </c>
      <c r="S47">
        <f t="shared" si="18"/>
        <v>13.197023043170248</v>
      </c>
      <c r="T47">
        <f t="shared" si="22"/>
        <v>174.16141720196651</v>
      </c>
      <c r="U47">
        <v>958.69999999998299</v>
      </c>
      <c r="V47">
        <v>64</v>
      </c>
    </row>
    <row r="48" spans="1:22" x14ac:dyDescent="0.25">
      <c r="A48">
        <f t="shared" si="23"/>
        <v>941.79999999999836</v>
      </c>
      <c r="B48">
        <v>126</v>
      </c>
      <c r="C48">
        <f t="shared" si="14"/>
        <v>118.61540502903381</v>
      </c>
      <c r="D48">
        <f t="shared" si="15"/>
        <v>297.22127019844322</v>
      </c>
      <c r="E48">
        <f t="shared" si="19"/>
        <v>7.3845949709661909</v>
      </c>
      <c r="F48">
        <f t="shared" si="20"/>
        <v>3.0798727358014287E-33</v>
      </c>
      <c r="G48">
        <f t="shared" si="20"/>
        <v>4.4401580513880268E-26</v>
      </c>
      <c r="H48">
        <f t="shared" si="20"/>
        <v>0</v>
      </c>
      <c r="I48">
        <f t="shared" si="20"/>
        <v>0</v>
      </c>
      <c r="J48">
        <f t="shared" si="24"/>
        <v>1.0059175216861389E-66</v>
      </c>
      <c r="K48">
        <f t="shared" si="24"/>
        <v>2.3781813339697162E-58</v>
      </c>
      <c r="L48">
        <f t="shared" si="24"/>
        <v>0</v>
      </c>
      <c r="M48">
        <f t="shared" si="24"/>
        <v>0</v>
      </c>
      <c r="N48">
        <f t="shared" si="25"/>
        <v>1.1595362586347017E-78</v>
      </c>
      <c r="O48">
        <f t="shared" si="25"/>
        <v>1.5230316839278111E-69</v>
      </c>
      <c r="P48">
        <f t="shared" si="25"/>
        <v>0</v>
      </c>
      <c r="Q48">
        <f t="shared" si="25"/>
        <v>0</v>
      </c>
      <c r="R48">
        <f t="shared" si="21"/>
        <v>4.4401583593753005E-26</v>
      </c>
      <c r="S48">
        <f t="shared" si="18"/>
        <v>7.3845949709661909</v>
      </c>
      <c r="T48">
        <f t="shared" si="22"/>
        <v>54.532242885219155</v>
      </c>
      <c r="U48">
        <v>958.74999999998295</v>
      </c>
      <c r="V48">
        <v>65</v>
      </c>
    </row>
    <row r="49" spans="1:22" x14ac:dyDescent="0.25">
      <c r="A49">
        <f t="shared" si="23"/>
        <v>941.84999999999832</v>
      </c>
      <c r="B49">
        <v>140</v>
      </c>
      <c r="C49">
        <f t="shared" si="14"/>
        <v>118.42783310123741</v>
      </c>
      <c r="D49">
        <f t="shared" si="15"/>
        <v>297.17127019844327</v>
      </c>
      <c r="E49">
        <f t="shared" si="19"/>
        <v>21.572166898762589</v>
      </c>
      <c r="F49">
        <f t="shared" si="20"/>
        <v>5.9983190143335137E-33</v>
      </c>
      <c r="G49">
        <f t="shared" si="20"/>
        <v>8.0221917964078051E-26</v>
      </c>
      <c r="H49">
        <f t="shared" si="20"/>
        <v>0</v>
      </c>
      <c r="I49">
        <f t="shared" si="20"/>
        <v>0</v>
      </c>
      <c r="J49">
        <f t="shared" si="24"/>
        <v>2.1437762795308084E-66</v>
      </c>
      <c r="K49">
        <f t="shared" si="24"/>
        <v>4.8190105542883204E-58</v>
      </c>
      <c r="L49">
        <f t="shared" si="24"/>
        <v>0</v>
      </c>
      <c r="M49">
        <f t="shared" si="24"/>
        <v>0</v>
      </c>
      <c r="N49">
        <f t="shared" si="25"/>
        <v>2.6305330308586269E-78</v>
      </c>
      <c r="O49">
        <f t="shared" si="25"/>
        <v>3.285217951309682E-69</v>
      </c>
      <c r="P49">
        <f t="shared" si="25"/>
        <v>0</v>
      </c>
      <c r="Q49">
        <f t="shared" si="25"/>
        <v>0</v>
      </c>
      <c r="R49">
        <f t="shared" si="21"/>
        <v>8.0221923962397064E-26</v>
      </c>
      <c r="S49">
        <f t="shared" si="18"/>
        <v>21.572166898762589</v>
      </c>
      <c r="T49">
        <f t="shared" si="22"/>
        <v>465.35838470806834</v>
      </c>
      <c r="U49">
        <v>958.7999999999829</v>
      </c>
      <c r="V49">
        <v>38</v>
      </c>
    </row>
    <row r="50" spans="1:22" x14ac:dyDescent="0.25">
      <c r="A50">
        <f t="shared" si="23"/>
        <v>941.89999999999827</v>
      </c>
      <c r="B50">
        <v>135</v>
      </c>
      <c r="C50">
        <f t="shared" si="14"/>
        <v>118.24026117344101</v>
      </c>
      <c r="D50">
        <f t="shared" si="15"/>
        <v>297.12127019844331</v>
      </c>
      <c r="E50">
        <f t="shared" si="19"/>
        <v>16.759738826558987</v>
      </c>
      <c r="F50">
        <f t="shared" si="20"/>
        <v>1.1650327986789868E-32</v>
      </c>
      <c r="G50">
        <f t="shared" si="20"/>
        <v>1.4454379625963306E-25</v>
      </c>
      <c r="H50">
        <f t="shared" si="20"/>
        <v>0</v>
      </c>
      <c r="I50">
        <f t="shared" si="20"/>
        <v>0</v>
      </c>
      <c r="J50">
        <f t="shared" si="24"/>
        <v>4.560350734973362E-66</v>
      </c>
      <c r="K50">
        <f t="shared" si="24"/>
        <v>9.7470340857740837E-58</v>
      </c>
      <c r="L50">
        <f t="shared" si="24"/>
        <v>0</v>
      </c>
      <c r="M50">
        <f t="shared" si="24"/>
        <v>0</v>
      </c>
      <c r="N50">
        <f t="shared" si="25"/>
        <v>5.9566883865714792E-78</v>
      </c>
      <c r="O50">
        <f t="shared" si="25"/>
        <v>7.0732845945708457E-69</v>
      </c>
      <c r="P50">
        <f t="shared" si="25"/>
        <v>0</v>
      </c>
      <c r="Q50">
        <f t="shared" si="25"/>
        <v>0</v>
      </c>
      <c r="R50">
        <f t="shared" si="21"/>
        <v>1.4454380790996103E-25</v>
      </c>
      <c r="S50">
        <f t="shared" si="18"/>
        <v>16.759738826558987</v>
      </c>
      <c r="T50">
        <f t="shared" si="22"/>
        <v>280.88884553446883</v>
      </c>
      <c r="U50">
        <v>958.84999999998286</v>
      </c>
      <c r="V50">
        <v>58</v>
      </c>
    </row>
    <row r="51" spans="1:22" x14ac:dyDescent="0.25">
      <c r="A51">
        <f t="shared" si="23"/>
        <v>941.94999999999823</v>
      </c>
      <c r="B51">
        <v>113</v>
      </c>
      <c r="C51">
        <f t="shared" si="14"/>
        <v>118.05268924564461</v>
      </c>
      <c r="D51">
        <f t="shared" si="15"/>
        <v>297.07127019844336</v>
      </c>
      <c r="E51">
        <f t="shared" si="19"/>
        <v>-5.0526892456446149</v>
      </c>
      <c r="F51">
        <f t="shared" si="20"/>
        <v>2.2566206022731477E-32</v>
      </c>
      <c r="G51">
        <f t="shared" si="20"/>
        <v>2.5972734538740905E-25</v>
      </c>
      <c r="H51">
        <f t="shared" si="20"/>
        <v>0</v>
      </c>
      <c r="I51">
        <f t="shared" si="20"/>
        <v>0</v>
      </c>
      <c r="J51">
        <f t="shared" si="24"/>
        <v>9.6831960643296376E-66</v>
      </c>
      <c r="K51">
        <f t="shared" si="24"/>
        <v>1.9678354867529815E-57</v>
      </c>
      <c r="L51">
        <f t="shared" si="24"/>
        <v>0</v>
      </c>
      <c r="M51">
        <f t="shared" si="24"/>
        <v>0</v>
      </c>
      <c r="N51">
        <f t="shared" si="25"/>
        <v>1.3463801471427763E-77</v>
      </c>
      <c r="O51">
        <f t="shared" si="25"/>
        <v>1.5201266516371435E-68</v>
      </c>
      <c r="P51">
        <f t="shared" si="25"/>
        <v>0</v>
      </c>
      <c r="Q51">
        <f t="shared" si="25"/>
        <v>0</v>
      </c>
      <c r="R51">
        <f t="shared" si="21"/>
        <v>2.5972736795361508E-25</v>
      </c>
      <c r="S51">
        <f t="shared" si="18"/>
        <v>-5.0526892456446149</v>
      </c>
      <c r="T51">
        <f t="shared" si="22"/>
        <v>25.529668613052745</v>
      </c>
      <c r="U51">
        <v>958.89999999998281</v>
      </c>
      <c r="V51">
        <v>59</v>
      </c>
    </row>
    <row r="52" spans="1:22" x14ac:dyDescent="0.25">
      <c r="A52">
        <f t="shared" si="23"/>
        <v>941.99999999999818</v>
      </c>
      <c r="B52">
        <v>131</v>
      </c>
      <c r="C52">
        <f t="shared" si="14"/>
        <v>117.86511731784822</v>
      </c>
      <c r="D52">
        <f t="shared" si="15"/>
        <v>297.0212701984434</v>
      </c>
      <c r="E52">
        <f t="shared" si="19"/>
        <v>13.134882682151783</v>
      </c>
      <c r="F52">
        <f t="shared" si="20"/>
        <v>4.3590389515965323E-32</v>
      </c>
      <c r="G52">
        <f t="shared" si="20"/>
        <v>4.6542284972570731E-25</v>
      </c>
      <c r="H52">
        <f t="shared" si="20"/>
        <v>0</v>
      </c>
      <c r="I52">
        <f t="shared" si="20"/>
        <v>0</v>
      </c>
      <c r="J52">
        <f t="shared" si="24"/>
        <v>2.0523002665337108E-65</v>
      </c>
      <c r="K52">
        <f t="shared" si="24"/>
        <v>3.9655806553501895E-57</v>
      </c>
      <c r="L52">
        <f t="shared" si="24"/>
        <v>0</v>
      </c>
      <c r="M52">
        <f t="shared" si="24"/>
        <v>0</v>
      </c>
      <c r="N52">
        <f t="shared" ref="N52:Q71" si="26">N$5*EXP(-(($D52-N$6)^2)/(2*N$7^2))</f>
        <v>3.0376113926224424E-77</v>
      </c>
      <c r="O52">
        <f t="shared" si="26"/>
        <v>3.2609197440121247E-68</v>
      </c>
      <c r="P52">
        <f t="shared" si="26"/>
        <v>0</v>
      </c>
      <c r="Q52">
        <f t="shared" si="26"/>
        <v>0</v>
      </c>
      <c r="R52">
        <f t="shared" si="21"/>
        <v>4.6542289331609678E-25</v>
      </c>
      <c r="S52">
        <f t="shared" si="18"/>
        <v>13.134882682151783</v>
      </c>
      <c r="T52">
        <f t="shared" si="22"/>
        <v>172.52514307389083</v>
      </c>
      <c r="U52">
        <v>958.94999999998277</v>
      </c>
      <c r="V52">
        <v>50</v>
      </c>
    </row>
    <row r="53" spans="1:22" x14ac:dyDescent="0.25">
      <c r="A53">
        <f t="shared" si="23"/>
        <v>942.04999999999814</v>
      </c>
      <c r="B53">
        <v>139</v>
      </c>
      <c r="C53">
        <f t="shared" si="14"/>
        <v>117.67754539005182</v>
      </c>
      <c r="D53">
        <f t="shared" si="15"/>
        <v>296.97127019844345</v>
      </c>
      <c r="E53">
        <f t="shared" si="19"/>
        <v>21.322454609948181</v>
      </c>
      <c r="F53">
        <f t="shared" si="20"/>
        <v>8.397204987968781E-32</v>
      </c>
      <c r="G53">
        <f t="shared" si="20"/>
        <v>8.3174371810089358E-25</v>
      </c>
      <c r="H53">
        <f t="shared" si="20"/>
        <v>0</v>
      </c>
      <c r="I53">
        <f t="shared" si="20"/>
        <v>0</v>
      </c>
      <c r="J53">
        <f t="shared" si="24"/>
        <v>4.3417496060338568E-65</v>
      </c>
      <c r="K53">
        <f t="shared" si="24"/>
        <v>7.9767592119403367E-57</v>
      </c>
      <c r="L53">
        <f t="shared" si="24"/>
        <v>0</v>
      </c>
      <c r="M53">
        <f t="shared" si="24"/>
        <v>0</v>
      </c>
      <c r="N53">
        <f t="shared" si="26"/>
        <v>6.8406665743260832E-77</v>
      </c>
      <c r="O53">
        <f t="shared" si="26"/>
        <v>6.9823584984779368E-68</v>
      </c>
      <c r="P53">
        <f t="shared" si="26"/>
        <v>0</v>
      </c>
      <c r="Q53">
        <f t="shared" si="26"/>
        <v>0</v>
      </c>
      <c r="R53">
        <f t="shared" si="21"/>
        <v>8.3174380207294342E-25</v>
      </c>
      <c r="S53">
        <f t="shared" si="18"/>
        <v>21.322454609948181</v>
      </c>
      <c r="T53">
        <f t="shared" si="22"/>
        <v>454.64707059330044</v>
      </c>
      <c r="U53">
        <v>958.99999999998272</v>
      </c>
      <c r="V53">
        <v>30</v>
      </c>
    </row>
    <row r="54" spans="1:22" x14ac:dyDescent="0.25">
      <c r="A54">
        <f t="shared" si="23"/>
        <v>942.09999999999809</v>
      </c>
      <c r="B54">
        <v>123</v>
      </c>
      <c r="C54">
        <f t="shared" si="14"/>
        <v>117.48997346225588</v>
      </c>
      <c r="D54">
        <f t="shared" si="15"/>
        <v>296.92127019844349</v>
      </c>
      <c r="E54">
        <f t="shared" si="19"/>
        <v>5.5100265377441247</v>
      </c>
      <c r="F54">
        <f t="shared" si="20"/>
        <v>1.6132087338154575E-31</v>
      </c>
      <c r="G54">
        <f t="shared" si="20"/>
        <v>1.4823240749993712E-24</v>
      </c>
      <c r="H54">
        <f t="shared" si="20"/>
        <v>0</v>
      </c>
      <c r="I54">
        <f t="shared" si="20"/>
        <v>0</v>
      </c>
      <c r="J54">
        <f t="shared" si="24"/>
        <v>9.1683322131688975E-65</v>
      </c>
      <c r="K54">
        <f t="shared" si="24"/>
        <v>1.6015771856728033E-56</v>
      </c>
      <c r="L54">
        <f t="shared" si="24"/>
        <v>0</v>
      </c>
      <c r="M54">
        <f t="shared" si="24"/>
        <v>0</v>
      </c>
      <c r="N54">
        <f t="shared" si="26"/>
        <v>1.5376812840651916E-76</v>
      </c>
      <c r="O54">
        <f t="shared" si="26"/>
        <v>1.4923334447921569E-67</v>
      </c>
      <c r="P54">
        <f t="shared" si="26"/>
        <v>0</v>
      </c>
      <c r="Q54">
        <f t="shared" si="26"/>
        <v>0</v>
      </c>
      <c r="R54">
        <f t="shared" si="21"/>
        <v>1.4823242363202446E-24</v>
      </c>
      <c r="S54">
        <f t="shared" si="18"/>
        <v>5.5100265377441247</v>
      </c>
      <c r="T54">
        <f t="shared" si="22"/>
        <v>30.360392446644507</v>
      </c>
    </row>
    <row r="55" spans="1:22" x14ac:dyDescent="0.25">
      <c r="A55">
        <f t="shared" si="23"/>
        <v>942.14999999999804</v>
      </c>
      <c r="B55">
        <v>136</v>
      </c>
      <c r="C55">
        <f t="shared" si="14"/>
        <v>117.30240153445948</v>
      </c>
      <c r="D55">
        <f t="shared" si="15"/>
        <v>296.87127019844354</v>
      </c>
      <c r="E55">
        <f t="shared" si="19"/>
        <v>18.697598465540523</v>
      </c>
      <c r="F55">
        <f t="shared" si="20"/>
        <v>3.0907094380728932E-31</v>
      </c>
      <c r="G55">
        <f t="shared" si="20"/>
        <v>2.6345630663861639E-24</v>
      </c>
      <c r="H55">
        <f t="shared" si="20"/>
        <v>0</v>
      </c>
      <c r="I55">
        <f t="shared" si="20"/>
        <v>0</v>
      </c>
      <c r="J55">
        <f t="shared" si="24"/>
        <v>1.9324915580415059E-64</v>
      </c>
      <c r="K55">
        <f t="shared" si="24"/>
        <v>3.2097481763817502E-56</v>
      </c>
      <c r="L55">
        <f t="shared" si="24"/>
        <v>0</v>
      </c>
      <c r="M55">
        <f t="shared" si="24"/>
        <v>0</v>
      </c>
      <c r="N55">
        <f t="shared" si="26"/>
        <v>3.4501337378293384E-76</v>
      </c>
      <c r="O55">
        <f t="shared" si="26"/>
        <v>3.1836938384025534E-67</v>
      </c>
      <c r="P55">
        <f t="shared" si="26"/>
        <v>0</v>
      </c>
      <c r="Q55">
        <f t="shared" si="26"/>
        <v>0</v>
      </c>
      <c r="R55">
        <f t="shared" si="21"/>
        <v>2.6345633754571075E-24</v>
      </c>
      <c r="S55">
        <f t="shared" si="18"/>
        <v>18.697598465540523</v>
      </c>
      <c r="T55">
        <f t="shared" si="22"/>
        <v>349.60018837858331</v>
      </c>
    </row>
    <row r="56" spans="1:22" x14ac:dyDescent="0.25">
      <c r="A56">
        <f t="shared" si="23"/>
        <v>942.199999999998</v>
      </c>
      <c r="B56">
        <v>124</v>
      </c>
      <c r="C56">
        <f t="shared" si="14"/>
        <v>117.11482960666308</v>
      </c>
      <c r="D56">
        <f t="shared" si="15"/>
        <v>296.82127019844359</v>
      </c>
      <c r="E56">
        <f t="shared" si="19"/>
        <v>6.8851703933369208</v>
      </c>
      <c r="F56">
        <f t="shared" si="20"/>
        <v>5.9052405916866151E-31</v>
      </c>
      <c r="G56">
        <f t="shared" si="20"/>
        <v>4.669666235418858E-24</v>
      </c>
      <c r="H56">
        <f t="shared" si="20"/>
        <v>0</v>
      </c>
      <c r="I56">
        <f t="shared" si="20"/>
        <v>0</v>
      </c>
      <c r="J56">
        <f t="shared" si="24"/>
        <v>4.0658051839558772E-64</v>
      </c>
      <c r="K56">
        <f t="shared" si="24"/>
        <v>6.4208975993015175E-56</v>
      </c>
      <c r="L56">
        <f t="shared" si="24"/>
        <v>0</v>
      </c>
      <c r="M56">
        <f t="shared" si="24"/>
        <v>0</v>
      </c>
      <c r="N56">
        <f t="shared" si="26"/>
        <v>7.7269344422401725E-76</v>
      </c>
      <c r="O56">
        <f t="shared" si="26"/>
        <v>6.7795117485528161E-67</v>
      </c>
      <c r="P56">
        <f t="shared" si="26"/>
        <v>0</v>
      </c>
      <c r="Q56">
        <f t="shared" si="26"/>
        <v>0</v>
      </c>
      <c r="R56">
        <f t="shared" si="21"/>
        <v>4.6696668259429169E-24</v>
      </c>
      <c r="S56">
        <f t="shared" si="18"/>
        <v>6.8851703933369208</v>
      </c>
      <c r="T56">
        <f t="shared" si="22"/>
        <v>47.405571345283292</v>
      </c>
    </row>
    <row r="57" spans="1:22" x14ac:dyDescent="0.25">
      <c r="A57">
        <f t="shared" si="23"/>
        <v>942.24999999999795</v>
      </c>
      <c r="B57">
        <v>147</v>
      </c>
      <c r="C57">
        <f t="shared" si="14"/>
        <v>116.92725767886668</v>
      </c>
      <c r="D57">
        <f t="shared" si="15"/>
        <v>296.77127019844363</v>
      </c>
      <c r="E57">
        <f t="shared" si="19"/>
        <v>30.072742321133319</v>
      </c>
      <c r="F57">
        <f t="shared" si="20"/>
        <v>1.1251976556164701E-30</v>
      </c>
      <c r="G57">
        <f t="shared" si="20"/>
        <v>8.2541980670515146E-24</v>
      </c>
      <c r="H57">
        <f t="shared" si="20"/>
        <v>0</v>
      </c>
      <c r="I57">
        <f t="shared" si="20"/>
        <v>0</v>
      </c>
      <c r="J57">
        <f t="shared" si="24"/>
        <v>8.5384142468184567E-64</v>
      </c>
      <c r="K57">
        <f t="shared" si="24"/>
        <v>1.2821009524621565E-55</v>
      </c>
      <c r="L57">
        <f t="shared" si="24"/>
        <v>0</v>
      </c>
      <c r="M57">
        <f t="shared" si="24"/>
        <v>0</v>
      </c>
      <c r="N57">
        <f t="shared" si="26"/>
        <v>1.7273495098659252E-75</v>
      </c>
      <c r="O57">
        <f t="shared" si="26"/>
        <v>1.4410107955029838E-66</v>
      </c>
      <c r="P57">
        <f t="shared" si="26"/>
        <v>0</v>
      </c>
      <c r="Q57">
        <f t="shared" si="26"/>
        <v>0</v>
      </c>
      <c r="R57">
        <f t="shared" si="21"/>
        <v>8.2541991922491701E-24</v>
      </c>
      <c r="S57">
        <f t="shared" si="18"/>
        <v>30.072742321133319</v>
      </c>
      <c r="T57">
        <f t="shared" si="22"/>
        <v>904.36983071328302</v>
      </c>
    </row>
    <row r="58" spans="1:22" x14ac:dyDescent="0.25">
      <c r="A58">
        <f t="shared" si="23"/>
        <v>942.29999999999791</v>
      </c>
      <c r="B58">
        <v>109</v>
      </c>
      <c r="C58">
        <f t="shared" si="14"/>
        <v>116.73968575107028</v>
      </c>
      <c r="D58">
        <f t="shared" si="15"/>
        <v>296.72127019844368</v>
      </c>
      <c r="E58">
        <f t="shared" si="19"/>
        <v>-7.739685751070283</v>
      </c>
      <c r="F58">
        <f t="shared" si="20"/>
        <v>2.1381188637890341E-30</v>
      </c>
      <c r="G58">
        <f t="shared" si="20"/>
        <v>1.4550426909648466E-23</v>
      </c>
      <c r="H58">
        <f t="shared" si="20"/>
        <v>0</v>
      </c>
      <c r="I58">
        <f t="shared" si="20"/>
        <v>0</v>
      </c>
      <c r="J58">
        <f t="shared" si="24"/>
        <v>1.7898208906008506E-63</v>
      </c>
      <c r="K58">
        <f t="shared" si="24"/>
        <v>2.5553500292453779E-55</v>
      </c>
      <c r="L58">
        <f t="shared" si="24"/>
        <v>0</v>
      </c>
      <c r="M58">
        <f t="shared" si="24"/>
        <v>0</v>
      </c>
      <c r="N58">
        <f t="shared" si="26"/>
        <v>3.8543833851009067E-75</v>
      </c>
      <c r="O58">
        <f t="shared" si="26"/>
        <v>3.0572978229676955E-66</v>
      </c>
      <c r="P58">
        <f t="shared" si="26"/>
        <v>0</v>
      </c>
      <c r="Q58">
        <f t="shared" si="26"/>
        <v>0</v>
      </c>
      <c r="R58">
        <f t="shared" si="21"/>
        <v>1.455042904776733E-23</v>
      </c>
      <c r="S58">
        <f t="shared" si="18"/>
        <v>-7.739685751070283</v>
      </c>
      <c r="T58">
        <f t="shared" si="22"/>
        <v>59.902735525320374</v>
      </c>
    </row>
    <row r="59" spans="1:22" x14ac:dyDescent="0.25">
      <c r="A59">
        <f t="shared" si="23"/>
        <v>942.34999999999786</v>
      </c>
      <c r="B59">
        <v>156</v>
      </c>
      <c r="C59">
        <f t="shared" si="14"/>
        <v>116.55211382327434</v>
      </c>
      <c r="D59">
        <f t="shared" si="15"/>
        <v>296.67127019844372</v>
      </c>
      <c r="E59">
        <f t="shared" si="19"/>
        <v>39.44788617672566</v>
      </c>
      <c r="F59">
        <f t="shared" si="20"/>
        <v>4.0517876458147003E-30</v>
      </c>
      <c r="G59">
        <f t="shared" si="20"/>
        <v>2.5579284348313248E-23</v>
      </c>
      <c r="H59">
        <f t="shared" si="20"/>
        <v>0</v>
      </c>
      <c r="I59">
        <f t="shared" si="20"/>
        <v>0</v>
      </c>
      <c r="J59">
        <f t="shared" si="24"/>
        <v>3.7449292774749513E-63</v>
      </c>
      <c r="K59">
        <f t="shared" si="24"/>
        <v>5.0837041515207516E-55</v>
      </c>
      <c r="L59">
        <f t="shared" si="24"/>
        <v>0</v>
      </c>
      <c r="M59">
        <f t="shared" si="24"/>
        <v>0</v>
      </c>
      <c r="N59">
        <f t="shared" si="26"/>
        <v>8.5848220232764316E-75</v>
      </c>
      <c r="O59">
        <f t="shared" si="26"/>
        <v>6.4745554652712478E-66</v>
      </c>
      <c r="P59">
        <f t="shared" si="26"/>
        <v>0</v>
      </c>
      <c r="Q59">
        <f t="shared" si="26"/>
        <v>0</v>
      </c>
      <c r="R59">
        <f t="shared" si="21"/>
        <v>2.5579288400100893E-23</v>
      </c>
      <c r="S59">
        <f t="shared" si="18"/>
        <v>39.44788617672566</v>
      </c>
      <c r="T59">
        <f t="shared" si="22"/>
        <v>1556.1357238119035</v>
      </c>
    </row>
    <row r="60" spans="1:22" x14ac:dyDescent="0.25">
      <c r="A60">
        <f t="shared" si="23"/>
        <v>942.39999999999782</v>
      </c>
      <c r="B60">
        <v>133</v>
      </c>
      <c r="C60">
        <f t="shared" si="14"/>
        <v>116.36454189547794</v>
      </c>
      <c r="D60">
        <f t="shared" si="15"/>
        <v>296.62127019844377</v>
      </c>
      <c r="E60">
        <f t="shared" si="19"/>
        <v>16.635458104522058</v>
      </c>
      <c r="F60">
        <f t="shared" si="20"/>
        <v>7.6572585408962418E-30</v>
      </c>
      <c r="G60">
        <f t="shared" si="20"/>
        <v>4.4844878114641582E-23</v>
      </c>
      <c r="H60">
        <f t="shared" si="20"/>
        <v>0</v>
      </c>
      <c r="I60">
        <f t="shared" si="20"/>
        <v>0</v>
      </c>
      <c r="J60">
        <f t="shared" si="24"/>
        <v>7.821307560517617E-63</v>
      </c>
      <c r="K60">
        <f t="shared" si="24"/>
        <v>1.0095128129967702E-54</v>
      </c>
      <c r="L60">
        <f t="shared" si="24"/>
        <v>0</v>
      </c>
      <c r="M60">
        <f t="shared" si="24"/>
        <v>0</v>
      </c>
      <c r="N60">
        <f t="shared" si="26"/>
        <v>1.9085756440838773E-74</v>
      </c>
      <c r="O60">
        <f t="shared" si="26"/>
        <v>1.3686230822532152E-65</v>
      </c>
      <c r="P60">
        <f t="shared" si="26"/>
        <v>0</v>
      </c>
      <c r="Q60">
        <f t="shared" si="26"/>
        <v>0</v>
      </c>
      <c r="R60">
        <f t="shared" si="21"/>
        <v>4.4844885771900122E-23</v>
      </c>
      <c r="S60">
        <f t="shared" si="18"/>
        <v>16.635458104522058</v>
      </c>
      <c r="T60">
        <f t="shared" si="22"/>
        <v>276.73846634730864</v>
      </c>
    </row>
    <row r="61" spans="1:22" x14ac:dyDescent="0.25">
      <c r="A61">
        <f t="shared" si="23"/>
        <v>942.44999999999777</v>
      </c>
      <c r="B61">
        <v>127</v>
      </c>
      <c r="C61">
        <f t="shared" si="14"/>
        <v>116.17696996768154</v>
      </c>
      <c r="D61">
        <f t="shared" si="15"/>
        <v>296.57127019844381</v>
      </c>
      <c r="E61">
        <f t="shared" si="19"/>
        <v>10.823030032318457</v>
      </c>
      <c r="F61">
        <f t="shared" si="20"/>
        <v>1.4431509187857684E-29</v>
      </c>
      <c r="G61">
        <f t="shared" si="20"/>
        <v>7.8405966102291525E-23</v>
      </c>
      <c r="H61">
        <f t="shared" si="20"/>
        <v>0</v>
      </c>
      <c r="I61">
        <f t="shared" si="20"/>
        <v>0</v>
      </c>
      <c r="J61">
        <f t="shared" si="24"/>
        <v>1.6304849849485346E-62</v>
      </c>
      <c r="K61">
        <f t="shared" si="24"/>
        <v>2.0009908295157379E-54</v>
      </c>
      <c r="L61">
        <f t="shared" si="24"/>
        <v>0</v>
      </c>
      <c r="M61">
        <f t="shared" si="24"/>
        <v>0</v>
      </c>
      <c r="N61">
        <f t="shared" si="26"/>
        <v>4.2353485312529194E-74</v>
      </c>
      <c r="O61">
        <f t="shared" si="26"/>
        <v>2.8877491237468673E-65</v>
      </c>
      <c r="P61">
        <f t="shared" si="26"/>
        <v>0</v>
      </c>
      <c r="Q61">
        <f t="shared" si="26"/>
        <v>0</v>
      </c>
      <c r="R61">
        <f t="shared" si="21"/>
        <v>7.8405980533800711E-23</v>
      </c>
      <c r="S61">
        <f t="shared" si="18"/>
        <v>10.823030032318457</v>
      </c>
      <c r="T61">
        <f t="shared" si="22"/>
        <v>117.13797908046725</v>
      </c>
    </row>
    <row r="62" spans="1:22" x14ac:dyDescent="0.25">
      <c r="A62">
        <f t="shared" si="23"/>
        <v>942.49999999999773</v>
      </c>
      <c r="B62">
        <v>123</v>
      </c>
      <c r="C62">
        <f t="shared" si="14"/>
        <v>115.98939803988515</v>
      </c>
      <c r="D62">
        <f t="shared" si="15"/>
        <v>296.52127019844386</v>
      </c>
      <c r="E62">
        <f t="shared" si="19"/>
        <v>7.0106019601148546</v>
      </c>
      <c r="F62">
        <f t="shared" si="20"/>
        <v>2.7124515761775043E-29</v>
      </c>
      <c r="G62">
        <f t="shared" si="20"/>
        <v>1.3670902225426077E-22</v>
      </c>
      <c r="H62">
        <f t="shared" si="20"/>
        <v>0</v>
      </c>
      <c r="I62">
        <f t="shared" si="20"/>
        <v>0</v>
      </c>
      <c r="J62">
        <f t="shared" si="24"/>
        <v>3.3927818746434492E-62</v>
      </c>
      <c r="K62">
        <f t="shared" si="24"/>
        <v>3.9589503664911422E-54</v>
      </c>
      <c r="L62">
        <f t="shared" si="24"/>
        <v>0</v>
      </c>
      <c r="M62">
        <f t="shared" si="24"/>
        <v>0</v>
      </c>
      <c r="N62">
        <f t="shared" si="26"/>
        <v>9.3814642503537532E-74</v>
      </c>
      <c r="O62">
        <f t="shared" si="26"/>
        <v>6.0818647393222905E-65</v>
      </c>
      <c r="P62">
        <f t="shared" si="26"/>
        <v>0</v>
      </c>
      <c r="Q62">
        <f t="shared" si="26"/>
        <v>0</v>
      </c>
      <c r="R62">
        <f t="shared" si="21"/>
        <v>1.3670904937877653E-22</v>
      </c>
      <c r="S62">
        <f t="shared" si="18"/>
        <v>7.0106019601148546</v>
      </c>
      <c r="T62">
        <f t="shared" si="22"/>
        <v>49.14853984316624</v>
      </c>
    </row>
    <row r="63" spans="1:22" x14ac:dyDescent="0.25">
      <c r="A63">
        <f t="shared" si="23"/>
        <v>942.54999999999768</v>
      </c>
      <c r="B63">
        <v>108</v>
      </c>
      <c r="C63">
        <f t="shared" si="14"/>
        <v>115.80182611208875</v>
      </c>
      <c r="D63">
        <f t="shared" si="15"/>
        <v>296.4712701984439</v>
      </c>
      <c r="E63">
        <f t="shared" si="19"/>
        <v>-7.8018261120887473</v>
      </c>
      <c r="F63">
        <f t="shared" si="20"/>
        <v>5.0842165673593726E-29</v>
      </c>
      <c r="G63">
        <f t="shared" si="20"/>
        <v>2.3771525251171571E-22</v>
      </c>
      <c r="H63">
        <f t="shared" si="20"/>
        <v>0</v>
      </c>
      <c r="I63">
        <f t="shared" si="20"/>
        <v>0</v>
      </c>
      <c r="J63">
        <f t="shared" si="24"/>
        <v>7.0468782925541222E-62</v>
      </c>
      <c r="K63">
        <f t="shared" si="24"/>
        <v>7.8183788640842259E-54</v>
      </c>
      <c r="L63">
        <f t="shared" si="24"/>
        <v>0</v>
      </c>
      <c r="M63">
        <f t="shared" si="24"/>
        <v>0</v>
      </c>
      <c r="N63">
        <f t="shared" si="26"/>
        <v>2.0742151269062872E-73</v>
      </c>
      <c r="O63">
        <f t="shared" si="26"/>
        <v>1.2785442093824278E-64</v>
      </c>
      <c r="P63">
        <f t="shared" si="26"/>
        <v>0</v>
      </c>
      <c r="Q63">
        <f t="shared" si="26"/>
        <v>0</v>
      </c>
      <c r="R63">
        <f t="shared" si="21"/>
        <v>2.377153033538814E-22</v>
      </c>
      <c r="S63">
        <f t="shared" si="18"/>
        <v>-7.8018261120887473</v>
      </c>
      <c r="T63">
        <f t="shared" si="22"/>
        <v>60.868490683269819</v>
      </c>
    </row>
    <row r="64" spans="1:22" x14ac:dyDescent="0.25">
      <c r="A64">
        <f t="shared" si="23"/>
        <v>942.59999999999764</v>
      </c>
      <c r="B64">
        <v>122</v>
      </c>
      <c r="C64">
        <f t="shared" si="14"/>
        <v>115.61425418429235</v>
      </c>
      <c r="D64">
        <f t="shared" si="15"/>
        <v>296.42127019844395</v>
      </c>
      <c r="E64">
        <f t="shared" si="19"/>
        <v>6.3857458157076508</v>
      </c>
      <c r="F64">
        <f t="shared" si="20"/>
        <v>9.5038132430111297E-29</v>
      </c>
      <c r="G64">
        <f t="shared" si="20"/>
        <v>4.1221968158692678E-22</v>
      </c>
      <c r="H64">
        <f t="shared" si="20"/>
        <v>0</v>
      </c>
      <c r="I64">
        <f t="shared" si="20"/>
        <v>0</v>
      </c>
      <c r="J64">
        <f t="shared" si="24"/>
        <v>1.4609632725651613E-61</v>
      </c>
      <c r="K64">
        <f t="shared" si="24"/>
        <v>1.5411860251253626E-53</v>
      </c>
      <c r="L64">
        <f t="shared" si="24"/>
        <v>0</v>
      </c>
      <c r="M64">
        <f t="shared" si="24"/>
        <v>0</v>
      </c>
      <c r="N64">
        <f t="shared" si="26"/>
        <v>4.5776086629194479E-73</v>
      </c>
      <c r="O64">
        <f t="shared" si="26"/>
        <v>2.682850286203025E-64</v>
      </c>
      <c r="P64">
        <f t="shared" si="26"/>
        <v>0</v>
      </c>
      <c r="Q64">
        <f t="shared" si="26"/>
        <v>0</v>
      </c>
      <c r="R64">
        <f t="shared" si="21"/>
        <v>4.1221977662505923E-22</v>
      </c>
      <c r="S64">
        <f t="shared" si="18"/>
        <v>6.3857458157076508</v>
      </c>
      <c r="T64">
        <f t="shared" si="22"/>
        <v>40.77774962282777</v>
      </c>
    </row>
    <row r="65" spans="1:20" x14ac:dyDescent="0.25">
      <c r="A65">
        <f t="shared" si="23"/>
        <v>942.64999999999759</v>
      </c>
      <c r="B65">
        <v>129</v>
      </c>
      <c r="C65">
        <f t="shared" si="14"/>
        <v>115.42668225649641</v>
      </c>
      <c r="D65">
        <f t="shared" si="15"/>
        <v>296.37127019844399</v>
      </c>
      <c r="E65">
        <f t="shared" si="19"/>
        <v>13.573317743503594</v>
      </c>
      <c r="F65">
        <f t="shared" si="20"/>
        <v>1.7716729312095057E-28</v>
      </c>
      <c r="G65">
        <f t="shared" si="20"/>
        <v>7.1287306047659331E-22</v>
      </c>
      <c r="H65">
        <f t="shared" si="20"/>
        <v>0</v>
      </c>
      <c r="I65">
        <f t="shared" si="20"/>
        <v>0</v>
      </c>
      <c r="J65">
        <f t="shared" si="24"/>
        <v>3.0233158553017081E-61</v>
      </c>
      <c r="K65">
        <f t="shared" si="24"/>
        <v>3.0324601952689066E-53</v>
      </c>
      <c r="L65">
        <f t="shared" si="24"/>
        <v>0</v>
      </c>
      <c r="M65">
        <f t="shared" si="24"/>
        <v>0</v>
      </c>
      <c r="N65">
        <f t="shared" si="26"/>
        <v>1.00838232207116E-72</v>
      </c>
      <c r="O65">
        <f t="shared" si="26"/>
        <v>5.619256055774325E-64</v>
      </c>
      <c r="P65">
        <f t="shared" si="26"/>
        <v>0</v>
      </c>
      <c r="Q65">
        <f t="shared" si="26"/>
        <v>0</v>
      </c>
      <c r="R65">
        <f t="shared" si="21"/>
        <v>7.1287323764388647E-22</v>
      </c>
      <c r="S65">
        <f t="shared" si="18"/>
        <v>13.573317743503594</v>
      </c>
      <c r="T65">
        <f t="shared" si="22"/>
        <v>184.23495456610951</v>
      </c>
    </row>
    <row r="66" spans="1:20" x14ac:dyDescent="0.25">
      <c r="A66">
        <f t="shared" si="23"/>
        <v>942.69999999999754</v>
      </c>
      <c r="B66">
        <v>143</v>
      </c>
      <c r="C66">
        <f t="shared" si="14"/>
        <v>115.23911032870001</v>
      </c>
      <c r="D66">
        <f t="shared" si="15"/>
        <v>296.32127019844404</v>
      </c>
      <c r="E66">
        <f t="shared" si="19"/>
        <v>27.760889671299992</v>
      </c>
      <c r="F66">
        <f t="shared" si="20"/>
        <v>3.2936770243391792E-28</v>
      </c>
      <c r="G66">
        <f t="shared" si="20"/>
        <v>1.2294404187403335E-21</v>
      </c>
      <c r="H66">
        <f t="shared" si="20"/>
        <v>0</v>
      </c>
      <c r="I66">
        <f t="shared" si="20"/>
        <v>0</v>
      </c>
      <c r="J66">
        <f t="shared" si="24"/>
        <v>6.2449568366639987E-61</v>
      </c>
      <c r="K66">
        <f t="shared" si="24"/>
        <v>5.9557553765058725E-53</v>
      </c>
      <c r="L66">
        <f t="shared" si="24"/>
        <v>0</v>
      </c>
      <c r="M66">
        <f t="shared" si="24"/>
        <v>0</v>
      </c>
      <c r="N66">
        <f t="shared" si="26"/>
        <v>2.2172439601210812E-72</v>
      </c>
      <c r="O66">
        <f t="shared" si="26"/>
        <v>1.174797199416013E-63</v>
      </c>
      <c r="P66">
        <f t="shared" si="26"/>
        <v>0</v>
      </c>
      <c r="Q66">
        <f t="shared" si="26"/>
        <v>0</v>
      </c>
      <c r="R66">
        <f t="shared" si="21"/>
        <v>1.229440748108036E-21</v>
      </c>
      <c r="S66">
        <f t="shared" si="18"/>
        <v>27.760889671299992</v>
      </c>
      <c r="T66">
        <f t="shared" si="22"/>
        <v>770.66699534209056</v>
      </c>
    </row>
    <row r="67" spans="1:20" x14ac:dyDescent="0.25">
      <c r="A67">
        <f t="shared" si="23"/>
        <v>942.7499999999975</v>
      </c>
      <c r="B67">
        <v>114</v>
      </c>
      <c r="C67">
        <f t="shared" si="14"/>
        <v>115.05153840090361</v>
      </c>
      <c r="D67">
        <f t="shared" si="15"/>
        <v>296.27127019844409</v>
      </c>
      <c r="E67">
        <f t="shared" si="19"/>
        <v>-1.0515384009036097</v>
      </c>
      <c r="F67">
        <f t="shared" si="20"/>
        <v>6.1064706644415321E-28</v>
      </c>
      <c r="G67">
        <f t="shared" si="20"/>
        <v>2.1145335234859713E-21</v>
      </c>
      <c r="H67">
        <f t="shared" si="20"/>
        <v>0</v>
      </c>
      <c r="I67">
        <f t="shared" si="20"/>
        <v>0</v>
      </c>
      <c r="J67">
        <f t="shared" si="24"/>
        <v>1.2875884025649625E-60</v>
      </c>
      <c r="K67">
        <f t="shared" si="24"/>
        <v>1.1675629090922704E-52</v>
      </c>
      <c r="L67">
        <f t="shared" si="24"/>
        <v>0</v>
      </c>
      <c r="M67">
        <f t="shared" si="24"/>
        <v>0</v>
      </c>
      <c r="N67">
        <f t="shared" si="26"/>
        <v>4.8663510341522186E-72</v>
      </c>
      <c r="O67">
        <f t="shared" si="26"/>
        <v>2.4515947279573358E-63</v>
      </c>
      <c r="P67">
        <f t="shared" si="26"/>
        <v>0</v>
      </c>
      <c r="Q67">
        <f t="shared" si="26"/>
        <v>0</v>
      </c>
      <c r="R67">
        <f t="shared" si="21"/>
        <v>2.1145341341330379E-21</v>
      </c>
      <c r="S67">
        <f t="shared" si="18"/>
        <v>-1.0515384009036097</v>
      </c>
      <c r="T67">
        <f t="shared" si="22"/>
        <v>1.1057330085749206</v>
      </c>
    </row>
    <row r="68" spans="1:20" x14ac:dyDescent="0.25">
      <c r="A68">
        <f t="shared" si="23"/>
        <v>942.79999999999745</v>
      </c>
      <c r="B68">
        <v>133</v>
      </c>
      <c r="C68">
        <f t="shared" si="14"/>
        <v>114.86396647310721</v>
      </c>
      <c r="D68">
        <f t="shared" si="15"/>
        <v>296.22127019844413</v>
      </c>
      <c r="E68">
        <f t="shared" si="19"/>
        <v>18.136033526892788</v>
      </c>
      <c r="F68">
        <f t="shared" si="20"/>
        <v>1.1290452399505574E-27</v>
      </c>
      <c r="G68">
        <f t="shared" si="20"/>
        <v>3.6268823417715864E-21</v>
      </c>
      <c r="H68">
        <f t="shared" si="20"/>
        <v>0</v>
      </c>
      <c r="I68">
        <f t="shared" si="20"/>
        <v>0</v>
      </c>
      <c r="J68">
        <f t="shared" si="24"/>
        <v>2.6498809775748339E-60</v>
      </c>
      <c r="K68">
        <f t="shared" si="24"/>
        <v>2.2846802339719249E-52</v>
      </c>
      <c r="L68">
        <f t="shared" si="24"/>
        <v>0</v>
      </c>
      <c r="M68">
        <f t="shared" si="24"/>
        <v>0</v>
      </c>
      <c r="N68">
        <f t="shared" si="26"/>
        <v>1.0660929772902687E-71</v>
      </c>
      <c r="O68">
        <f t="shared" si="26"/>
        <v>5.1066506789730975E-63</v>
      </c>
      <c r="P68">
        <f t="shared" si="26"/>
        <v>0</v>
      </c>
      <c r="Q68">
        <f t="shared" si="26"/>
        <v>0</v>
      </c>
      <c r="R68">
        <f t="shared" si="21"/>
        <v>3.626883470816826E-21</v>
      </c>
      <c r="S68">
        <f t="shared" si="18"/>
        <v>18.136033526892788</v>
      </c>
      <c r="T68">
        <f t="shared" si="22"/>
        <v>328.91571208857926</v>
      </c>
    </row>
    <row r="69" spans="1:20" x14ac:dyDescent="0.25">
      <c r="A69">
        <f t="shared" si="23"/>
        <v>942.84999999999741</v>
      </c>
      <c r="B69">
        <v>140</v>
      </c>
      <c r="C69">
        <f t="shared" si="14"/>
        <v>114.67639454531081</v>
      </c>
      <c r="D69">
        <f t="shared" si="15"/>
        <v>296.17127019844418</v>
      </c>
      <c r="E69">
        <f t="shared" si="19"/>
        <v>25.323605454689186</v>
      </c>
      <c r="F69">
        <f t="shared" si="20"/>
        <v>2.0818249896759494E-27</v>
      </c>
      <c r="G69">
        <f t="shared" si="20"/>
        <v>6.2038910675614377E-21</v>
      </c>
      <c r="H69">
        <f t="shared" si="20"/>
        <v>0</v>
      </c>
      <c r="I69">
        <f t="shared" si="20"/>
        <v>0</v>
      </c>
      <c r="J69">
        <f t="shared" si="24"/>
        <v>5.443489314434606E-60</v>
      </c>
      <c r="K69">
        <f t="shared" si="24"/>
        <v>4.462438612293145E-52</v>
      </c>
      <c r="L69">
        <f t="shared" si="24"/>
        <v>0</v>
      </c>
      <c r="M69">
        <f t="shared" si="24"/>
        <v>0</v>
      </c>
      <c r="N69">
        <f t="shared" si="26"/>
        <v>2.3312477362547219E-71</v>
      </c>
      <c r="O69">
        <f t="shared" si="26"/>
        <v>1.0617574549877489E-62</v>
      </c>
      <c r="P69">
        <f t="shared" si="26"/>
        <v>0</v>
      </c>
      <c r="Q69">
        <f t="shared" si="26"/>
        <v>0</v>
      </c>
      <c r="R69">
        <f t="shared" si="21"/>
        <v>6.2038931493864277E-21</v>
      </c>
      <c r="S69">
        <f t="shared" si="18"/>
        <v>25.323605454689186</v>
      </c>
      <c r="T69">
        <f t="shared" si="22"/>
        <v>641.28499322476387</v>
      </c>
    </row>
    <row r="70" spans="1:20" x14ac:dyDescent="0.25">
      <c r="A70">
        <f t="shared" si="23"/>
        <v>942.89999999999736</v>
      </c>
      <c r="B70">
        <v>108</v>
      </c>
      <c r="C70">
        <f t="shared" si="14"/>
        <v>114.48882261751487</v>
      </c>
      <c r="D70">
        <f t="shared" si="15"/>
        <v>296.12127019844422</v>
      </c>
      <c r="E70">
        <f t="shared" si="19"/>
        <v>-6.4888226175148702</v>
      </c>
      <c r="F70">
        <f t="shared" si="20"/>
        <v>3.8281495445946903E-27</v>
      </c>
      <c r="G70">
        <f t="shared" si="20"/>
        <v>1.0582948051559215E-20</v>
      </c>
      <c r="H70">
        <f t="shared" si="20"/>
        <v>0</v>
      </c>
      <c r="I70">
        <f t="shared" si="20"/>
        <v>0</v>
      </c>
      <c r="J70">
        <f t="shared" si="24"/>
        <v>1.1161693121145589E-59</v>
      </c>
      <c r="K70">
        <f t="shared" si="24"/>
        <v>8.7000306194670496E-52</v>
      </c>
      <c r="L70">
        <f t="shared" si="24"/>
        <v>0</v>
      </c>
      <c r="M70">
        <f t="shared" si="24"/>
        <v>0</v>
      </c>
      <c r="N70">
        <f t="shared" si="26"/>
        <v>5.0884260616433015E-71</v>
      </c>
      <c r="O70">
        <f t="shared" si="26"/>
        <v>2.2035158718704189E-62</v>
      </c>
      <c r="P70">
        <f t="shared" si="26"/>
        <v>0</v>
      </c>
      <c r="Q70">
        <f t="shared" si="26"/>
        <v>0</v>
      </c>
      <c r="R70">
        <f t="shared" si="21"/>
        <v>1.0582951879708759E-20</v>
      </c>
      <c r="S70">
        <f t="shared" si="18"/>
        <v>-6.4888226175148702</v>
      </c>
      <c r="T70">
        <f t="shared" si="22"/>
        <v>42.104818961572533</v>
      </c>
    </row>
    <row r="71" spans="1:20" x14ac:dyDescent="0.25">
      <c r="A71">
        <f t="shared" si="23"/>
        <v>942.94999999999732</v>
      </c>
      <c r="B71">
        <v>108</v>
      </c>
      <c r="C71">
        <f t="shared" si="14"/>
        <v>114.30125068971847</v>
      </c>
      <c r="D71">
        <f t="shared" si="15"/>
        <v>296.07127019844427</v>
      </c>
      <c r="E71">
        <f t="shared" si="19"/>
        <v>-6.3012506897184721</v>
      </c>
      <c r="F71">
        <f t="shared" si="20"/>
        <v>7.020133590916674E-27</v>
      </c>
      <c r="G71">
        <f t="shared" si="20"/>
        <v>1.8003666908769778E-20</v>
      </c>
      <c r="H71">
        <f t="shared" si="20"/>
        <v>0</v>
      </c>
      <c r="I71">
        <f t="shared" si="20"/>
        <v>0</v>
      </c>
      <c r="J71">
        <f t="shared" si="24"/>
        <v>2.2844648332637136E-59</v>
      </c>
      <c r="K71">
        <f t="shared" si="24"/>
        <v>1.6930547532716215E-51</v>
      </c>
      <c r="L71">
        <f t="shared" si="24"/>
        <v>0</v>
      </c>
      <c r="M71">
        <f t="shared" si="24"/>
        <v>0</v>
      </c>
      <c r="N71">
        <f t="shared" si="26"/>
        <v>1.1086136078765835E-70</v>
      </c>
      <c r="O71">
        <f t="shared" si="26"/>
        <v>4.5646632429988389E-62</v>
      </c>
      <c r="P71">
        <f t="shared" si="26"/>
        <v>0</v>
      </c>
      <c r="Q71">
        <f t="shared" si="26"/>
        <v>0</v>
      </c>
      <c r="R71">
        <f t="shared" si="21"/>
        <v>1.800367392890337E-20</v>
      </c>
      <c r="S71">
        <f t="shared" si="18"/>
        <v>-6.3012506897184721</v>
      </c>
      <c r="T71">
        <f t="shared" si="22"/>
        <v>39.705760254677521</v>
      </c>
    </row>
    <row r="72" spans="1:20" x14ac:dyDescent="0.25">
      <c r="A72">
        <f t="shared" si="23"/>
        <v>942.99999999999727</v>
      </c>
      <c r="B72">
        <v>124</v>
      </c>
      <c r="C72">
        <f t="shared" si="14"/>
        <v>114.11367876192207</v>
      </c>
      <c r="D72">
        <f t="shared" si="15"/>
        <v>296.02127019844431</v>
      </c>
      <c r="E72">
        <f t="shared" si="19"/>
        <v>9.886321238077926</v>
      </c>
      <c r="F72">
        <f t="shared" si="20"/>
        <v>1.28384815916966E-26</v>
      </c>
      <c r="G72">
        <f t="shared" si="20"/>
        <v>3.0544082113732726E-20</v>
      </c>
      <c r="H72">
        <f t="shared" si="20"/>
        <v>0</v>
      </c>
      <c r="I72">
        <f t="shared" si="20"/>
        <v>0</v>
      </c>
      <c r="J72">
        <f t="shared" si="24"/>
        <v>4.6670297791250953E-59</v>
      </c>
      <c r="K72">
        <f t="shared" si="24"/>
        <v>3.2886898778875695E-51</v>
      </c>
      <c r="L72">
        <f t="shared" si="24"/>
        <v>0</v>
      </c>
      <c r="M72">
        <f t="shared" si="24"/>
        <v>0</v>
      </c>
      <c r="N72">
        <f t="shared" ref="N72:Q91" si="27">N$5*EXP(-(($D72-N$6)^2)/(2*N$7^2))</f>
        <v>2.4108968963739247E-70</v>
      </c>
      <c r="O72">
        <f t="shared" si="27"/>
        <v>9.4385004101300357E-62</v>
      </c>
      <c r="P72">
        <f t="shared" si="27"/>
        <v>0</v>
      </c>
      <c r="Q72">
        <f t="shared" si="27"/>
        <v>0</v>
      </c>
      <c r="R72">
        <f t="shared" si="21"/>
        <v>3.0544094952214315E-20</v>
      </c>
      <c r="S72">
        <f t="shared" si="18"/>
        <v>9.886321238077926</v>
      </c>
      <c r="T72">
        <f t="shared" si="22"/>
        <v>97.73934762247066</v>
      </c>
    </row>
    <row r="73" spans="1:20" x14ac:dyDescent="0.25">
      <c r="A73">
        <f t="shared" si="23"/>
        <v>943.04999999999723</v>
      </c>
      <c r="B73">
        <v>108</v>
      </c>
      <c r="C73">
        <f t="shared" si="14"/>
        <v>113.92610683412568</v>
      </c>
      <c r="D73">
        <f t="shared" si="15"/>
        <v>295.97127019844436</v>
      </c>
      <c r="E73">
        <f t="shared" si="19"/>
        <v>-5.926106834125676</v>
      </c>
      <c r="F73">
        <f t="shared" si="20"/>
        <v>2.3414977942723795E-26</v>
      </c>
      <c r="G73">
        <f t="shared" si="20"/>
        <v>5.1677916051906716E-20</v>
      </c>
      <c r="H73">
        <f t="shared" si="20"/>
        <v>0</v>
      </c>
      <c r="I73">
        <f t="shared" si="20"/>
        <v>0</v>
      </c>
      <c r="J73">
        <f t="shared" si="24"/>
        <v>9.516962608643192E-59</v>
      </c>
      <c r="K73">
        <f t="shared" si="24"/>
        <v>6.3764144281184241E-51</v>
      </c>
      <c r="L73">
        <f t="shared" si="24"/>
        <v>0</v>
      </c>
      <c r="M73">
        <f t="shared" si="24"/>
        <v>0</v>
      </c>
      <c r="N73">
        <f t="shared" si="27"/>
        <v>5.2333377786941084E-70</v>
      </c>
      <c r="O73">
        <f t="shared" si="27"/>
        <v>1.9480448476532504E-61</v>
      </c>
      <c r="P73">
        <f t="shared" si="27"/>
        <v>0</v>
      </c>
      <c r="Q73">
        <f t="shared" si="27"/>
        <v>0</v>
      </c>
      <c r="R73">
        <f t="shared" si="21"/>
        <v>5.1677939466884657E-20</v>
      </c>
      <c r="S73">
        <f t="shared" si="18"/>
        <v>-5.926106834125676</v>
      </c>
      <c r="T73">
        <f t="shared" si="22"/>
        <v>35.118742209471044</v>
      </c>
    </row>
    <row r="74" spans="1:20" x14ac:dyDescent="0.25">
      <c r="A74">
        <f t="shared" si="23"/>
        <v>943.09999999999718</v>
      </c>
      <c r="B74">
        <v>112</v>
      </c>
      <c r="C74">
        <f t="shared" si="14"/>
        <v>113.73853490632928</v>
      </c>
      <c r="D74">
        <f t="shared" si="15"/>
        <v>295.9212701984444</v>
      </c>
      <c r="E74">
        <f t="shared" si="19"/>
        <v>-1.7385349063292779</v>
      </c>
      <c r="F74">
        <f t="shared" si="20"/>
        <v>4.2587843310450318E-26</v>
      </c>
      <c r="G74">
        <f t="shared" si="20"/>
        <v>8.719562799643173E-20</v>
      </c>
      <c r="H74">
        <f t="shared" si="20"/>
        <v>0</v>
      </c>
      <c r="I74">
        <f t="shared" si="20"/>
        <v>0</v>
      </c>
      <c r="J74">
        <f t="shared" si="24"/>
        <v>1.937125909486074E-58</v>
      </c>
      <c r="K74">
        <f t="shared" si="24"/>
        <v>1.2340474130160435E-50</v>
      </c>
      <c r="L74">
        <f t="shared" si="24"/>
        <v>0</v>
      </c>
      <c r="M74">
        <f t="shared" si="24"/>
        <v>0</v>
      </c>
      <c r="N74">
        <f t="shared" si="27"/>
        <v>1.1339152372212764E-69</v>
      </c>
      <c r="O74">
        <f t="shared" si="27"/>
        <v>4.0132535523683848E-61</v>
      </c>
      <c r="P74">
        <f t="shared" si="27"/>
        <v>0</v>
      </c>
      <c r="Q74">
        <f t="shared" si="27"/>
        <v>0</v>
      </c>
      <c r="R74">
        <f t="shared" si="21"/>
        <v>8.7195670584275046E-20</v>
      </c>
      <c r="S74">
        <f t="shared" si="18"/>
        <v>-1.7385349063292779</v>
      </c>
      <c r="T74">
        <f t="shared" si="22"/>
        <v>3.022503620525351</v>
      </c>
    </row>
    <row r="75" spans="1:20" x14ac:dyDescent="0.25">
      <c r="A75">
        <f t="shared" si="23"/>
        <v>943.14999999999714</v>
      </c>
      <c r="B75">
        <v>104</v>
      </c>
      <c r="C75">
        <f t="shared" si="14"/>
        <v>113.55096297853288</v>
      </c>
      <c r="D75">
        <f t="shared" si="15"/>
        <v>295.87127019844445</v>
      </c>
      <c r="E75">
        <f t="shared" si="19"/>
        <v>-9.5509629785328798</v>
      </c>
      <c r="F75">
        <f t="shared" si="20"/>
        <v>7.7248373926568682E-26</v>
      </c>
      <c r="G75">
        <f t="shared" si="20"/>
        <v>1.4672233566735363E-19</v>
      </c>
      <c r="H75">
        <f t="shared" si="20"/>
        <v>0</v>
      </c>
      <c r="I75">
        <f t="shared" si="20"/>
        <v>0</v>
      </c>
      <c r="J75">
        <f t="shared" si="24"/>
        <v>3.9356732306015026E-58</v>
      </c>
      <c r="K75">
        <f t="shared" si="24"/>
        <v>2.3839044921900618E-50</v>
      </c>
      <c r="L75">
        <f t="shared" si="24"/>
        <v>0</v>
      </c>
      <c r="M75">
        <f t="shared" si="24"/>
        <v>0</v>
      </c>
      <c r="N75">
        <f t="shared" si="27"/>
        <v>2.4523593678698774E-69</v>
      </c>
      <c r="O75">
        <f t="shared" si="27"/>
        <v>8.2526978061921839E-61</v>
      </c>
      <c r="P75">
        <f t="shared" si="27"/>
        <v>0</v>
      </c>
      <c r="Q75">
        <f t="shared" si="27"/>
        <v>0</v>
      </c>
      <c r="R75">
        <f t="shared" si="21"/>
        <v>1.4672241291572755E-19</v>
      </c>
      <c r="S75">
        <f t="shared" si="18"/>
        <v>-9.5509629785328798</v>
      </c>
      <c r="T75">
        <f t="shared" si="22"/>
        <v>91.220893817305665</v>
      </c>
    </row>
    <row r="76" spans="1:20" x14ac:dyDescent="0.25">
      <c r="A76">
        <f t="shared" si="23"/>
        <v>943.19999999999709</v>
      </c>
      <c r="B76">
        <v>121</v>
      </c>
      <c r="C76">
        <f t="shared" ref="C76:C139" si="28">$W$12*A76+$X$12</f>
        <v>113.36339105073694</v>
      </c>
      <c r="D76">
        <f t="shared" ref="D76:D139" si="29">1253.6-A76-$U$5</f>
        <v>295.82127019844449</v>
      </c>
      <c r="E76">
        <f t="shared" si="19"/>
        <v>7.6366089492630636</v>
      </c>
      <c r="F76">
        <f t="shared" si="20"/>
        <v>1.3973488741634465E-25</v>
      </c>
      <c r="G76">
        <f t="shared" si="20"/>
        <v>2.4621219400267588E-19</v>
      </c>
      <c r="H76">
        <f t="shared" si="20"/>
        <v>0</v>
      </c>
      <c r="I76">
        <f t="shared" ref="I76:M139" si="30">I$5*EXP(-(($D76-I$6)^2)/(2*I$7^2))</f>
        <v>0</v>
      </c>
      <c r="J76">
        <f t="shared" si="30"/>
        <v>7.9814521013167189E-58</v>
      </c>
      <c r="K76">
        <f t="shared" si="30"/>
        <v>4.5967147466424847E-50</v>
      </c>
      <c r="L76">
        <f t="shared" si="30"/>
        <v>0</v>
      </c>
      <c r="M76">
        <f t="shared" si="30"/>
        <v>0</v>
      </c>
      <c r="N76">
        <f t="shared" si="27"/>
        <v>5.2940657217533329E-69</v>
      </c>
      <c r="O76">
        <f t="shared" si="27"/>
        <v>1.6939359394466612E-60</v>
      </c>
      <c r="P76">
        <f t="shared" si="27"/>
        <v>0</v>
      </c>
      <c r="Q76">
        <f t="shared" si="27"/>
        <v>0</v>
      </c>
      <c r="R76">
        <f t="shared" si="21"/>
        <v>2.462123337375633E-19</v>
      </c>
      <c r="S76">
        <f t="shared" ref="S76:S139" si="31">E76-R76</f>
        <v>7.6366089492630636</v>
      </c>
      <c r="T76">
        <f t="shared" si="22"/>
        <v>58.317796243964715</v>
      </c>
    </row>
    <row r="77" spans="1:20" x14ac:dyDescent="0.25">
      <c r="A77">
        <f t="shared" si="23"/>
        <v>943.24999999999704</v>
      </c>
      <c r="B77">
        <v>108</v>
      </c>
      <c r="C77">
        <f t="shared" si="28"/>
        <v>113.17581912294054</v>
      </c>
      <c r="D77">
        <f t="shared" si="29"/>
        <v>295.77127019844454</v>
      </c>
      <c r="E77">
        <f t="shared" ref="E77:E140" si="32">B77-C77</f>
        <v>-5.1758191229405384</v>
      </c>
      <c r="F77">
        <f t="shared" ref="F77:I140" si="33">F$5*EXP(-(($D77-F$6)^2)/(2*F$7^2))</f>
        <v>2.5207638186577492E-25</v>
      </c>
      <c r="G77">
        <f t="shared" si="33"/>
        <v>4.1203555053348897E-19</v>
      </c>
      <c r="H77">
        <f t="shared" si="33"/>
        <v>0</v>
      </c>
      <c r="I77">
        <f t="shared" si="33"/>
        <v>0</v>
      </c>
      <c r="J77">
        <f t="shared" si="30"/>
        <v>1.6156470295264051E-57</v>
      </c>
      <c r="K77">
        <f t="shared" si="30"/>
        <v>8.847242922079393E-50</v>
      </c>
      <c r="L77">
        <f t="shared" si="30"/>
        <v>0</v>
      </c>
      <c r="M77">
        <f t="shared" si="30"/>
        <v>0</v>
      </c>
      <c r="N77">
        <f t="shared" si="27"/>
        <v>1.1407651389284898E-68</v>
      </c>
      <c r="O77">
        <f t="shared" si="27"/>
        <v>3.4705612868724591E-60</v>
      </c>
      <c r="P77">
        <f t="shared" si="27"/>
        <v>0</v>
      </c>
      <c r="Q77">
        <f t="shared" si="27"/>
        <v>0</v>
      </c>
      <c r="R77">
        <f t="shared" ref="R77:R140" si="34">SUM(F77:Q77)</f>
        <v>4.1203580260987085E-19</v>
      </c>
      <c r="S77">
        <f t="shared" si="31"/>
        <v>-5.1758191229405384</v>
      </c>
      <c r="T77">
        <f t="shared" ref="T77:T140" si="35">(S77)^2</f>
        <v>26.789103593396963</v>
      </c>
    </row>
    <row r="78" spans="1:20" x14ac:dyDescent="0.25">
      <c r="A78">
        <f t="shared" ref="A78:A141" si="36">A77+$B$7</f>
        <v>943.299999999997</v>
      </c>
      <c r="B78">
        <v>122</v>
      </c>
      <c r="C78">
        <f t="shared" si="28"/>
        <v>112.98824719514414</v>
      </c>
      <c r="D78">
        <f t="shared" si="29"/>
        <v>295.72127019844459</v>
      </c>
      <c r="E78">
        <f t="shared" si="32"/>
        <v>9.0117528048558597</v>
      </c>
      <c r="F78">
        <f t="shared" si="33"/>
        <v>4.5349371046372746E-25</v>
      </c>
      <c r="G78">
        <f t="shared" si="33"/>
        <v>6.8765661240972034E-19</v>
      </c>
      <c r="H78">
        <f t="shared" si="33"/>
        <v>0</v>
      </c>
      <c r="I78">
        <f t="shared" si="33"/>
        <v>0</v>
      </c>
      <c r="J78">
        <f t="shared" si="30"/>
        <v>3.2644705663841023E-57</v>
      </c>
      <c r="K78">
        <f t="shared" si="30"/>
        <v>1.6996912784823259E-49</v>
      </c>
      <c r="L78">
        <f t="shared" si="30"/>
        <v>0</v>
      </c>
      <c r="M78">
        <f t="shared" si="30"/>
        <v>0</v>
      </c>
      <c r="N78">
        <f t="shared" si="27"/>
        <v>2.4536061379166455E-68</v>
      </c>
      <c r="O78">
        <f t="shared" si="27"/>
        <v>7.0974795471670467E-60</v>
      </c>
      <c r="P78">
        <f t="shared" si="27"/>
        <v>0</v>
      </c>
      <c r="Q78">
        <f t="shared" si="27"/>
        <v>0</v>
      </c>
      <c r="R78">
        <f t="shared" si="34"/>
        <v>6.8765706590343077E-19</v>
      </c>
      <c r="S78">
        <f t="shared" si="31"/>
        <v>9.0117528048558597</v>
      </c>
      <c r="T78">
        <f t="shared" si="35"/>
        <v>81.211688615827455</v>
      </c>
    </row>
    <row r="79" spans="1:20" x14ac:dyDescent="0.25">
      <c r="A79">
        <f t="shared" si="36"/>
        <v>943.34999999999695</v>
      </c>
      <c r="B79">
        <v>124</v>
      </c>
      <c r="C79">
        <f t="shared" si="28"/>
        <v>112.80067526734774</v>
      </c>
      <c r="D79">
        <f t="shared" si="29"/>
        <v>295.67127019844463</v>
      </c>
      <c r="E79">
        <f t="shared" si="32"/>
        <v>11.199324732652258</v>
      </c>
      <c r="F79">
        <f t="shared" si="33"/>
        <v>8.1362106468665828E-25</v>
      </c>
      <c r="G79">
        <f t="shared" si="33"/>
        <v>1.1445120314964612E-18</v>
      </c>
      <c r="H79">
        <f t="shared" si="33"/>
        <v>0</v>
      </c>
      <c r="I79">
        <f t="shared" si="33"/>
        <v>0</v>
      </c>
      <c r="J79">
        <f t="shared" si="30"/>
        <v>6.5838620690565524E-57</v>
      </c>
      <c r="K79">
        <f t="shared" si="30"/>
        <v>3.2593712904475139E-49</v>
      </c>
      <c r="L79">
        <f t="shared" si="30"/>
        <v>0</v>
      </c>
      <c r="M79">
        <f t="shared" si="30"/>
        <v>0</v>
      </c>
      <c r="N79">
        <f t="shared" si="27"/>
        <v>5.2676286831781979E-68</v>
      </c>
      <c r="O79">
        <f t="shared" si="27"/>
        <v>1.4488061381775719E-59</v>
      </c>
      <c r="P79">
        <f t="shared" si="27"/>
        <v>0</v>
      </c>
      <c r="Q79">
        <f t="shared" si="27"/>
        <v>0</v>
      </c>
      <c r="R79">
        <f t="shared" si="34"/>
        <v>1.1445128451175258E-18</v>
      </c>
      <c r="S79">
        <f t="shared" si="31"/>
        <v>11.199324732652258</v>
      </c>
      <c r="T79">
        <f t="shared" si="35"/>
        <v>125.42487446739656</v>
      </c>
    </row>
    <row r="80" spans="1:20" x14ac:dyDescent="0.25">
      <c r="A80">
        <f t="shared" si="36"/>
        <v>943.39999999999691</v>
      </c>
      <c r="B80">
        <v>124</v>
      </c>
      <c r="C80">
        <f t="shared" si="28"/>
        <v>112.61310333955134</v>
      </c>
      <c r="D80">
        <f t="shared" si="29"/>
        <v>295.62127019844468</v>
      </c>
      <c r="E80">
        <f t="shared" si="32"/>
        <v>11.386896660448656</v>
      </c>
      <c r="F80">
        <f t="shared" si="33"/>
        <v>1.4557436487417704E-24</v>
      </c>
      <c r="G80">
        <f t="shared" si="33"/>
        <v>1.899681991562175E-18</v>
      </c>
      <c r="H80">
        <f t="shared" si="33"/>
        <v>0</v>
      </c>
      <c r="I80">
        <f t="shared" si="33"/>
        <v>0</v>
      </c>
      <c r="J80">
        <f t="shared" si="30"/>
        <v>1.3254104381973717E-56</v>
      </c>
      <c r="K80">
        <f t="shared" si="30"/>
        <v>6.2387749780765642E-49</v>
      </c>
      <c r="L80">
        <f t="shared" si="30"/>
        <v>0</v>
      </c>
      <c r="M80">
        <f t="shared" si="30"/>
        <v>0</v>
      </c>
      <c r="N80">
        <f t="shared" si="27"/>
        <v>1.1288263906660656E-67</v>
      </c>
      <c r="O80">
        <f t="shared" si="27"/>
        <v>2.9520118794746438E-59</v>
      </c>
      <c r="P80">
        <f t="shared" si="27"/>
        <v>0</v>
      </c>
      <c r="Q80">
        <f t="shared" si="27"/>
        <v>0</v>
      </c>
      <c r="R80">
        <f t="shared" si="34"/>
        <v>1.8996834473058237E-18</v>
      </c>
      <c r="S80">
        <f t="shared" si="31"/>
        <v>11.386896660448656</v>
      </c>
      <c r="T80">
        <f t="shared" si="35"/>
        <v>129.66141555573674</v>
      </c>
    </row>
    <row r="81" spans="1:20" x14ac:dyDescent="0.25">
      <c r="A81">
        <f t="shared" si="36"/>
        <v>943.44999999999686</v>
      </c>
      <c r="B81">
        <v>136</v>
      </c>
      <c r="C81">
        <f t="shared" si="28"/>
        <v>112.4255314117554</v>
      </c>
      <c r="D81">
        <f t="shared" si="29"/>
        <v>295.57127019844472</v>
      </c>
      <c r="E81">
        <f t="shared" si="32"/>
        <v>23.574468588244599</v>
      </c>
      <c r="F81">
        <f t="shared" si="33"/>
        <v>2.5975231587728973E-24</v>
      </c>
      <c r="G81">
        <f t="shared" si="33"/>
        <v>3.1445119773615236E-18</v>
      </c>
      <c r="H81">
        <f t="shared" si="33"/>
        <v>0</v>
      </c>
      <c r="I81">
        <f t="shared" si="33"/>
        <v>0</v>
      </c>
      <c r="J81">
        <f t="shared" si="30"/>
        <v>2.6633101555967166E-56</v>
      </c>
      <c r="K81">
        <f t="shared" si="30"/>
        <v>1.1919732342416311E-48</v>
      </c>
      <c r="L81">
        <f t="shared" si="30"/>
        <v>0</v>
      </c>
      <c r="M81">
        <f t="shared" si="30"/>
        <v>0</v>
      </c>
      <c r="N81">
        <f t="shared" si="27"/>
        <v>2.4145758381583746E-67</v>
      </c>
      <c r="O81">
        <f t="shared" si="27"/>
        <v>6.0038194071789876E-59</v>
      </c>
      <c r="P81">
        <f t="shared" si="27"/>
        <v>0</v>
      </c>
      <c r="Q81">
        <f t="shared" si="27"/>
        <v>0</v>
      </c>
      <c r="R81">
        <f t="shared" si="34"/>
        <v>3.1445145748846825E-18</v>
      </c>
      <c r="S81">
        <f t="shared" si="31"/>
        <v>23.574468588244599</v>
      </c>
      <c r="T81">
        <f t="shared" si="35"/>
        <v>555.75556921813131</v>
      </c>
    </row>
    <row r="82" spans="1:20" x14ac:dyDescent="0.25">
      <c r="A82">
        <f t="shared" si="36"/>
        <v>943.49999999999682</v>
      </c>
      <c r="B82">
        <v>130</v>
      </c>
      <c r="C82">
        <f t="shared" si="28"/>
        <v>112.237959483959</v>
      </c>
      <c r="D82">
        <f t="shared" si="29"/>
        <v>295.52127019844477</v>
      </c>
      <c r="E82">
        <f t="shared" si="32"/>
        <v>17.762040516040997</v>
      </c>
      <c r="F82">
        <f t="shared" si="33"/>
        <v>4.6221683222979652E-24</v>
      </c>
      <c r="G82">
        <f t="shared" si="33"/>
        <v>5.1908371608700761E-18</v>
      </c>
      <c r="H82">
        <f t="shared" si="33"/>
        <v>0</v>
      </c>
      <c r="I82">
        <f t="shared" si="33"/>
        <v>0</v>
      </c>
      <c r="J82">
        <f t="shared" si="30"/>
        <v>5.3418882638520086E-56</v>
      </c>
      <c r="K82">
        <f t="shared" si="30"/>
        <v>2.2731881381220367E-48</v>
      </c>
      <c r="L82">
        <f t="shared" si="30"/>
        <v>0</v>
      </c>
      <c r="M82">
        <f t="shared" si="30"/>
        <v>0</v>
      </c>
      <c r="N82">
        <f t="shared" si="27"/>
        <v>5.1553272985172102E-67</v>
      </c>
      <c r="O82">
        <f t="shared" si="27"/>
        <v>1.2188179336320441E-58</v>
      </c>
      <c r="P82">
        <f t="shared" si="27"/>
        <v>0</v>
      </c>
      <c r="Q82">
        <f t="shared" si="27"/>
        <v>0</v>
      </c>
      <c r="R82">
        <f t="shared" si="34"/>
        <v>5.1908417830383985E-18</v>
      </c>
      <c r="S82">
        <f t="shared" si="31"/>
        <v>17.762040516040997</v>
      </c>
      <c r="T82">
        <f t="shared" si="35"/>
        <v>315.49008329348192</v>
      </c>
    </row>
    <row r="83" spans="1:20" x14ac:dyDescent="0.25">
      <c r="A83">
        <f t="shared" si="36"/>
        <v>943.54999999999677</v>
      </c>
      <c r="B83">
        <v>115</v>
      </c>
      <c r="C83">
        <f t="shared" si="28"/>
        <v>112.0503875561626</v>
      </c>
      <c r="D83">
        <f t="shared" si="29"/>
        <v>295.47127019844481</v>
      </c>
      <c r="E83">
        <f t="shared" si="32"/>
        <v>2.9496124438373954</v>
      </c>
      <c r="F83">
        <f t="shared" si="33"/>
        <v>8.2024556264518571E-24</v>
      </c>
      <c r="G83">
        <f t="shared" si="33"/>
        <v>8.5454189828689741E-18</v>
      </c>
      <c r="H83">
        <f t="shared" si="33"/>
        <v>0</v>
      </c>
      <c r="I83">
        <f t="shared" si="33"/>
        <v>0</v>
      </c>
      <c r="J83">
        <f t="shared" si="30"/>
        <v>1.0694723235989994E-55</v>
      </c>
      <c r="K83">
        <f t="shared" si="30"/>
        <v>4.3271899007381421E-48</v>
      </c>
      <c r="L83">
        <f t="shared" si="30"/>
        <v>0</v>
      </c>
      <c r="M83">
        <f t="shared" si="30"/>
        <v>0</v>
      </c>
      <c r="N83">
        <f t="shared" si="27"/>
        <v>1.0986853432330904E-66</v>
      </c>
      <c r="O83">
        <f t="shared" si="27"/>
        <v>2.4697429090173107E-58</v>
      </c>
      <c r="P83">
        <f t="shared" si="27"/>
        <v>0</v>
      </c>
      <c r="Q83">
        <f t="shared" si="27"/>
        <v>0</v>
      </c>
      <c r="R83">
        <f t="shared" si="34"/>
        <v>8.545427185324601E-18</v>
      </c>
      <c r="S83">
        <f t="shared" si="31"/>
        <v>2.9496124438373954</v>
      </c>
      <c r="T83">
        <f t="shared" si="35"/>
        <v>8.7002135688404127</v>
      </c>
    </row>
    <row r="84" spans="1:20" x14ac:dyDescent="0.25">
      <c r="A84">
        <f t="shared" si="36"/>
        <v>943.59999999999673</v>
      </c>
      <c r="B84">
        <v>113</v>
      </c>
      <c r="C84">
        <f t="shared" si="28"/>
        <v>111.86281562836621</v>
      </c>
      <c r="D84">
        <f t="shared" si="29"/>
        <v>295.42127019844486</v>
      </c>
      <c r="E84">
        <f t="shared" si="32"/>
        <v>1.1371843716337935</v>
      </c>
      <c r="F84">
        <f t="shared" si="33"/>
        <v>1.4516229531234933E-23</v>
      </c>
      <c r="G84">
        <f t="shared" si="33"/>
        <v>1.4029465368859885E-17</v>
      </c>
      <c r="H84">
        <f t="shared" si="33"/>
        <v>0</v>
      </c>
      <c r="I84">
        <f t="shared" si="33"/>
        <v>0</v>
      </c>
      <c r="J84">
        <f t="shared" si="30"/>
        <v>2.1372040897297175E-55</v>
      </c>
      <c r="K84">
        <f t="shared" si="30"/>
        <v>8.2220142369934253E-48</v>
      </c>
      <c r="L84">
        <f t="shared" si="30"/>
        <v>0</v>
      </c>
      <c r="M84">
        <f t="shared" si="30"/>
        <v>0</v>
      </c>
      <c r="N84">
        <f t="shared" si="27"/>
        <v>2.3371797516177176E-66</v>
      </c>
      <c r="O84">
        <f t="shared" si="27"/>
        <v>4.9953549688473406E-58</v>
      </c>
      <c r="P84">
        <f t="shared" si="27"/>
        <v>0</v>
      </c>
      <c r="Q84">
        <f t="shared" si="27"/>
        <v>0</v>
      </c>
      <c r="R84">
        <f t="shared" si="34"/>
        <v>1.4029479885089416E-17</v>
      </c>
      <c r="S84">
        <f t="shared" si="31"/>
        <v>1.1371843716337935</v>
      </c>
      <c r="T84">
        <f t="shared" si="35"/>
        <v>1.2931882950881457</v>
      </c>
    </row>
    <row r="85" spans="1:20" x14ac:dyDescent="0.25">
      <c r="A85">
        <f t="shared" si="36"/>
        <v>943.64999999999668</v>
      </c>
      <c r="B85">
        <v>114</v>
      </c>
      <c r="C85">
        <f t="shared" si="28"/>
        <v>111.67524370056981</v>
      </c>
      <c r="D85">
        <f t="shared" si="29"/>
        <v>295.3712701984449</v>
      </c>
      <c r="E85">
        <f t="shared" si="32"/>
        <v>2.3247562994301916</v>
      </c>
      <c r="F85">
        <f t="shared" si="33"/>
        <v>2.561979013895757E-23</v>
      </c>
      <c r="G85">
        <f t="shared" si="33"/>
        <v>2.2969983640957739E-17</v>
      </c>
      <c r="H85">
        <f t="shared" si="33"/>
        <v>0</v>
      </c>
      <c r="I85">
        <f t="shared" si="33"/>
        <v>0</v>
      </c>
      <c r="J85">
        <f t="shared" si="30"/>
        <v>4.2630864429069534E-55</v>
      </c>
      <c r="K85">
        <f t="shared" si="30"/>
        <v>1.5593808265622663E-47</v>
      </c>
      <c r="L85">
        <f t="shared" si="30"/>
        <v>0</v>
      </c>
      <c r="M85">
        <f t="shared" si="30"/>
        <v>0</v>
      </c>
      <c r="N85">
        <f t="shared" si="27"/>
        <v>4.9626379828500375E-66</v>
      </c>
      <c r="O85">
        <f t="shared" si="27"/>
        <v>1.0085156869383734E-57</v>
      </c>
      <c r="P85">
        <f t="shared" si="27"/>
        <v>0</v>
      </c>
      <c r="Q85">
        <f t="shared" si="27"/>
        <v>0</v>
      </c>
      <c r="R85">
        <f t="shared" si="34"/>
        <v>2.2970009260747878E-17</v>
      </c>
      <c r="S85">
        <f t="shared" si="31"/>
        <v>2.3247562994301916</v>
      </c>
      <c r="T85">
        <f t="shared" si="35"/>
        <v>5.4044918517403584</v>
      </c>
    </row>
    <row r="86" spans="1:20" x14ac:dyDescent="0.25">
      <c r="A86">
        <f t="shared" si="36"/>
        <v>943.69999999999663</v>
      </c>
      <c r="B86">
        <v>113</v>
      </c>
      <c r="C86">
        <f t="shared" si="28"/>
        <v>111.48767177277341</v>
      </c>
      <c r="D86">
        <f t="shared" si="29"/>
        <v>295.32127019844495</v>
      </c>
      <c r="E86">
        <f t="shared" si="32"/>
        <v>1.5123282272265897</v>
      </c>
      <c r="F86">
        <f t="shared" si="33"/>
        <v>4.5092998336905144E-23</v>
      </c>
      <c r="G86">
        <f t="shared" si="33"/>
        <v>3.7505249134216575E-17</v>
      </c>
      <c r="H86">
        <f t="shared" si="33"/>
        <v>0</v>
      </c>
      <c r="I86">
        <f t="shared" si="33"/>
        <v>0</v>
      </c>
      <c r="J86">
        <f t="shared" si="30"/>
        <v>8.4879727629775219E-55</v>
      </c>
      <c r="K86">
        <f t="shared" si="30"/>
        <v>2.9520781583313628E-47</v>
      </c>
      <c r="L86">
        <f t="shared" si="30"/>
        <v>0</v>
      </c>
      <c r="M86">
        <f t="shared" si="30"/>
        <v>0</v>
      </c>
      <c r="N86">
        <f t="shared" si="27"/>
        <v>1.0518038865734458E-65</v>
      </c>
      <c r="O86">
        <f t="shared" si="27"/>
        <v>2.0323600858217436E-57</v>
      </c>
      <c r="P86">
        <f t="shared" si="27"/>
        <v>0</v>
      </c>
      <c r="Q86">
        <f t="shared" si="27"/>
        <v>0</v>
      </c>
      <c r="R86">
        <f t="shared" si="34"/>
        <v>3.750529422721491E-17</v>
      </c>
      <c r="S86">
        <f t="shared" si="31"/>
        <v>1.5123282272265897</v>
      </c>
      <c r="T86">
        <f t="shared" si="35"/>
        <v>2.2871366668663193</v>
      </c>
    </row>
    <row r="87" spans="1:20" x14ac:dyDescent="0.25">
      <c r="A87">
        <f t="shared" si="36"/>
        <v>943.74999999999659</v>
      </c>
      <c r="B87">
        <v>115</v>
      </c>
      <c r="C87">
        <f t="shared" si="28"/>
        <v>111.30009984497747</v>
      </c>
      <c r="D87">
        <f t="shared" si="29"/>
        <v>295.271270198445</v>
      </c>
      <c r="E87">
        <f t="shared" si="32"/>
        <v>3.699900155022533</v>
      </c>
      <c r="F87">
        <f t="shared" si="33"/>
        <v>7.9150645913475157E-23</v>
      </c>
      <c r="G87">
        <f t="shared" si="33"/>
        <v>6.1071027610487106E-17</v>
      </c>
      <c r="H87">
        <f t="shared" si="33"/>
        <v>0</v>
      </c>
      <c r="I87">
        <f t="shared" si="33"/>
        <v>0</v>
      </c>
      <c r="J87">
        <f t="shared" si="30"/>
        <v>1.6868851364468855E-54</v>
      </c>
      <c r="K87">
        <f t="shared" si="30"/>
        <v>5.5783429289063897E-47</v>
      </c>
      <c r="L87">
        <f t="shared" si="30"/>
        <v>0</v>
      </c>
      <c r="M87">
        <f t="shared" si="30"/>
        <v>0</v>
      </c>
      <c r="N87">
        <f t="shared" si="27"/>
        <v>2.2251466730393546E-65</v>
      </c>
      <c r="O87">
        <f t="shared" si="27"/>
        <v>4.0880890960284452E-57</v>
      </c>
      <c r="P87">
        <f t="shared" si="27"/>
        <v>0</v>
      </c>
      <c r="Q87">
        <f t="shared" si="27"/>
        <v>0</v>
      </c>
      <c r="R87">
        <f t="shared" si="34"/>
        <v>6.1071106761133016E-17</v>
      </c>
      <c r="S87">
        <f t="shared" si="31"/>
        <v>3.699900155022533</v>
      </c>
      <c r="T87">
        <f t="shared" si="35"/>
        <v>13.689261157135764</v>
      </c>
    </row>
    <row r="88" spans="1:20" x14ac:dyDescent="0.25">
      <c r="A88">
        <f t="shared" si="36"/>
        <v>943.79999999999654</v>
      </c>
      <c r="B88">
        <v>117</v>
      </c>
      <c r="C88">
        <f t="shared" si="28"/>
        <v>111.11252791718107</v>
      </c>
      <c r="D88">
        <f t="shared" si="29"/>
        <v>295.22127019844504</v>
      </c>
      <c r="E88">
        <f t="shared" si="32"/>
        <v>5.8874720828189311</v>
      </c>
      <c r="F88">
        <f t="shared" si="33"/>
        <v>1.3855162295256939E-22</v>
      </c>
      <c r="G88">
        <f t="shared" si="33"/>
        <v>9.9172258781649708E-17</v>
      </c>
      <c r="H88">
        <f t="shared" si="33"/>
        <v>0</v>
      </c>
      <c r="I88">
        <f t="shared" si="33"/>
        <v>0</v>
      </c>
      <c r="J88">
        <f t="shared" si="30"/>
        <v>3.3463298065918827E-54</v>
      </c>
      <c r="K88">
        <f t="shared" si="30"/>
        <v>1.052165996797626E-46</v>
      </c>
      <c r="L88">
        <f t="shared" si="30"/>
        <v>0</v>
      </c>
      <c r="M88">
        <f t="shared" si="30"/>
        <v>0</v>
      </c>
      <c r="N88">
        <f t="shared" si="27"/>
        <v>4.6987702591374143E-65</v>
      </c>
      <c r="O88">
        <f t="shared" si="27"/>
        <v>8.2080830763913864E-57</v>
      </c>
      <c r="P88">
        <f t="shared" si="27"/>
        <v>0</v>
      </c>
      <c r="Q88">
        <f t="shared" si="27"/>
        <v>0</v>
      </c>
      <c r="R88">
        <f t="shared" si="34"/>
        <v>9.9172397333272662E-17</v>
      </c>
      <c r="S88">
        <f t="shared" si="31"/>
        <v>5.8874720828189311</v>
      </c>
      <c r="T88">
        <f t="shared" si="35"/>
        <v>34.66232752597228</v>
      </c>
    </row>
    <row r="89" spans="1:20" x14ac:dyDescent="0.25">
      <c r="A89">
        <f t="shared" si="36"/>
        <v>943.8499999999965</v>
      </c>
      <c r="B89">
        <v>100</v>
      </c>
      <c r="C89">
        <f t="shared" si="28"/>
        <v>110.92495598938467</v>
      </c>
      <c r="D89">
        <f t="shared" si="29"/>
        <v>295.17127019844509</v>
      </c>
      <c r="E89">
        <f t="shared" si="32"/>
        <v>-10.924955989384671</v>
      </c>
      <c r="F89">
        <f t="shared" si="33"/>
        <v>2.418692041734431E-22</v>
      </c>
      <c r="G89">
        <f t="shared" si="33"/>
        <v>1.6060423257510492E-16</v>
      </c>
      <c r="H89">
        <f t="shared" si="33"/>
        <v>0</v>
      </c>
      <c r="I89">
        <f t="shared" si="33"/>
        <v>0</v>
      </c>
      <c r="J89">
        <f t="shared" si="30"/>
        <v>6.6260341212823879E-54</v>
      </c>
      <c r="K89">
        <f t="shared" si="30"/>
        <v>1.9809112197651746E-46</v>
      </c>
      <c r="L89">
        <f t="shared" si="30"/>
        <v>0</v>
      </c>
      <c r="M89">
        <f t="shared" si="30"/>
        <v>0</v>
      </c>
      <c r="N89">
        <f t="shared" si="27"/>
        <v>9.9040192347279568E-65</v>
      </c>
      <c r="O89">
        <f t="shared" si="27"/>
        <v>1.6449959403592727E-56</v>
      </c>
      <c r="P89">
        <f t="shared" si="27"/>
        <v>0</v>
      </c>
      <c r="Q89">
        <f t="shared" si="27"/>
        <v>0</v>
      </c>
      <c r="R89">
        <f t="shared" si="34"/>
        <v>1.6060447444430909E-16</v>
      </c>
      <c r="S89">
        <f t="shared" si="31"/>
        <v>-10.924955989384671</v>
      </c>
      <c r="T89">
        <f t="shared" si="35"/>
        <v>119.354663369992</v>
      </c>
    </row>
    <row r="90" spans="1:20" x14ac:dyDescent="0.25">
      <c r="A90">
        <f t="shared" si="36"/>
        <v>943.89999999999645</v>
      </c>
      <c r="B90">
        <v>116</v>
      </c>
      <c r="C90">
        <f t="shared" si="28"/>
        <v>110.73738406158827</v>
      </c>
      <c r="D90">
        <f t="shared" si="29"/>
        <v>295.12127019844513</v>
      </c>
      <c r="E90">
        <f t="shared" si="32"/>
        <v>5.2626159384117273</v>
      </c>
      <c r="F90">
        <f t="shared" si="33"/>
        <v>4.2107682362181694E-22</v>
      </c>
      <c r="G90">
        <f t="shared" si="33"/>
        <v>2.59379454350375E-16</v>
      </c>
      <c r="H90">
        <f t="shared" si="33"/>
        <v>0</v>
      </c>
      <c r="I90">
        <f t="shared" si="33"/>
        <v>0</v>
      </c>
      <c r="J90">
        <f t="shared" si="30"/>
        <v>1.3096048962560925E-53</v>
      </c>
      <c r="K90">
        <f t="shared" si="30"/>
        <v>3.7226092927333477E-46</v>
      </c>
      <c r="L90">
        <f t="shared" si="30"/>
        <v>0</v>
      </c>
      <c r="M90">
        <f t="shared" si="30"/>
        <v>0</v>
      </c>
      <c r="N90">
        <f t="shared" si="27"/>
        <v>2.0837251567281134E-64</v>
      </c>
      <c r="O90">
        <f t="shared" si="27"/>
        <v>3.2907100195695442E-56</v>
      </c>
      <c r="P90">
        <f t="shared" si="27"/>
        <v>0</v>
      </c>
      <c r="Q90">
        <f t="shared" si="27"/>
        <v>0</v>
      </c>
      <c r="R90">
        <f t="shared" si="34"/>
        <v>2.5937987542719861E-16</v>
      </c>
      <c r="S90">
        <f t="shared" si="31"/>
        <v>5.2626159384117273</v>
      </c>
      <c r="T90">
        <f t="shared" si="35"/>
        <v>27.695126515225144</v>
      </c>
    </row>
    <row r="91" spans="1:20" x14ac:dyDescent="0.25">
      <c r="A91">
        <f t="shared" si="36"/>
        <v>943.94999999999641</v>
      </c>
      <c r="B91">
        <v>124</v>
      </c>
      <c r="C91">
        <f t="shared" si="28"/>
        <v>110.54981213379187</v>
      </c>
      <c r="D91">
        <f t="shared" si="29"/>
        <v>295.07127019844518</v>
      </c>
      <c r="E91">
        <f t="shared" si="32"/>
        <v>13.450187866208125</v>
      </c>
      <c r="F91">
        <f t="shared" si="33"/>
        <v>7.310614861926029E-22</v>
      </c>
      <c r="G91">
        <f t="shared" si="33"/>
        <v>4.1775914182727763E-16</v>
      </c>
      <c r="H91">
        <f t="shared" si="33"/>
        <v>0</v>
      </c>
      <c r="I91">
        <f t="shared" si="33"/>
        <v>0</v>
      </c>
      <c r="J91">
        <f t="shared" si="30"/>
        <v>2.5836198239373618E-53</v>
      </c>
      <c r="K91">
        <f t="shared" si="30"/>
        <v>6.9828320793535526E-46</v>
      </c>
      <c r="L91">
        <f t="shared" si="30"/>
        <v>0</v>
      </c>
      <c r="M91">
        <f t="shared" si="30"/>
        <v>0</v>
      </c>
      <c r="N91">
        <f t="shared" si="27"/>
        <v>4.3759373013912306E-64</v>
      </c>
      <c r="O91">
        <f t="shared" si="27"/>
        <v>6.5707673812240066E-56</v>
      </c>
      <c r="P91">
        <f t="shared" si="27"/>
        <v>0</v>
      </c>
      <c r="Q91">
        <f t="shared" si="27"/>
        <v>0</v>
      </c>
      <c r="R91">
        <f t="shared" si="34"/>
        <v>4.177598728887638E-16</v>
      </c>
      <c r="S91">
        <f t="shared" si="31"/>
        <v>13.450187866208125</v>
      </c>
      <c r="T91">
        <f t="shared" si="35"/>
        <v>180.90755363629228</v>
      </c>
    </row>
    <row r="92" spans="1:20" x14ac:dyDescent="0.25">
      <c r="A92">
        <f t="shared" si="36"/>
        <v>943.99999999999636</v>
      </c>
      <c r="B92">
        <v>114</v>
      </c>
      <c r="C92">
        <f t="shared" si="28"/>
        <v>110.36224020599593</v>
      </c>
      <c r="D92">
        <f t="shared" si="29"/>
        <v>295.02127019844522</v>
      </c>
      <c r="E92">
        <f t="shared" si="32"/>
        <v>3.6377597940040687</v>
      </c>
      <c r="F92">
        <f t="shared" si="33"/>
        <v>1.2657801362033062E-21</v>
      </c>
      <c r="G92">
        <f t="shared" si="33"/>
        <v>6.7100870857735095E-16</v>
      </c>
      <c r="H92">
        <f t="shared" si="33"/>
        <v>0</v>
      </c>
      <c r="I92">
        <f t="shared" si="33"/>
        <v>0</v>
      </c>
      <c r="J92">
        <f t="shared" si="30"/>
        <v>5.0876663471242697E-53</v>
      </c>
      <c r="K92">
        <f t="shared" si="30"/>
        <v>1.3074269584003368E-45</v>
      </c>
      <c r="L92">
        <f t="shared" si="30"/>
        <v>0</v>
      </c>
      <c r="M92">
        <f t="shared" si="30"/>
        <v>0</v>
      </c>
      <c r="N92">
        <f t="shared" ref="N92:Q111" si="37">N$5*EXP(-(($D92-N$6)^2)/(2*N$7^2))</f>
        <v>9.1728320641134939E-64</v>
      </c>
      <c r="O92">
        <f t="shared" si="37"/>
        <v>1.3096168899595583E-55</v>
      </c>
      <c r="P92">
        <f t="shared" si="37"/>
        <v>0</v>
      </c>
      <c r="Q92">
        <f t="shared" si="37"/>
        <v>0</v>
      </c>
      <c r="R92">
        <f t="shared" si="34"/>
        <v>6.7100997435748713E-16</v>
      </c>
      <c r="S92">
        <f t="shared" si="31"/>
        <v>3.6377597940040678</v>
      </c>
      <c r="T92">
        <f t="shared" si="35"/>
        <v>13.233296318872517</v>
      </c>
    </row>
    <row r="93" spans="1:20" x14ac:dyDescent="0.25">
      <c r="A93">
        <f t="shared" si="36"/>
        <v>944.04999999999632</v>
      </c>
      <c r="B93">
        <v>122</v>
      </c>
      <c r="C93">
        <f t="shared" si="28"/>
        <v>110.17466827819953</v>
      </c>
      <c r="D93">
        <f t="shared" si="29"/>
        <v>294.97127019844527</v>
      </c>
      <c r="E93">
        <f t="shared" si="32"/>
        <v>11.825331721800467</v>
      </c>
      <c r="F93">
        <f t="shared" si="33"/>
        <v>2.1856189693979572E-21</v>
      </c>
      <c r="G93">
        <f t="shared" si="33"/>
        <v>1.0748358790365694E-15</v>
      </c>
      <c r="H93">
        <f t="shared" si="33"/>
        <v>0</v>
      </c>
      <c r="I93">
        <f t="shared" si="33"/>
        <v>0</v>
      </c>
      <c r="J93">
        <f t="shared" si="30"/>
        <v>1.0000237910605794E-52</v>
      </c>
      <c r="K93">
        <f t="shared" si="30"/>
        <v>2.4434585083270631E-45</v>
      </c>
      <c r="L93">
        <f t="shared" si="30"/>
        <v>0</v>
      </c>
      <c r="M93">
        <f t="shared" si="30"/>
        <v>0</v>
      </c>
      <c r="N93">
        <f t="shared" si="37"/>
        <v>1.9192762546609097E-63</v>
      </c>
      <c r="O93">
        <f t="shared" si="37"/>
        <v>2.605398377597441E-55</v>
      </c>
      <c r="P93">
        <f t="shared" si="37"/>
        <v>0</v>
      </c>
      <c r="Q93">
        <f t="shared" si="37"/>
        <v>0</v>
      </c>
      <c r="R93">
        <f t="shared" si="34"/>
        <v>1.0748380646555388E-15</v>
      </c>
      <c r="S93">
        <f t="shared" si="31"/>
        <v>11.825331721800465</v>
      </c>
      <c r="T93">
        <f t="shared" si="35"/>
        <v>139.83847033062034</v>
      </c>
    </row>
    <row r="94" spans="1:20" x14ac:dyDescent="0.25">
      <c r="A94">
        <f t="shared" si="36"/>
        <v>944.09999999999627</v>
      </c>
      <c r="B94">
        <v>133</v>
      </c>
      <c r="C94">
        <f t="shared" si="28"/>
        <v>109.98709635040314</v>
      </c>
      <c r="D94">
        <f t="shared" si="29"/>
        <v>294.92127019844531</v>
      </c>
      <c r="E94">
        <f t="shared" si="32"/>
        <v>23.012903649596865</v>
      </c>
      <c r="F94">
        <f t="shared" si="33"/>
        <v>3.7635910829743227E-21</v>
      </c>
      <c r="G94">
        <f t="shared" si="33"/>
        <v>1.7169907597758469E-15</v>
      </c>
      <c r="H94">
        <f t="shared" si="33"/>
        <v>0</v>
      </c>
      <c r="I94">
        <f t="shared" si="33"/>
        <v>0</v>
      </c>
      <c r="J94">
        <f t="shared" si="30"/>
        <v>1.9620213916882654E-52</v>
      </c>
      <c r="K94">
        <f t="shared" si="30"/>
        <v>4.558208618251497E-45</v>
      </c>
      <c r="L94">
        <f t="shared" si="30"/>
        <v>0</v>
      </c>
      <c r="M94">
        <f t="shared" si="30"/>
        <v>0</v>
      </c>
      <c r="N94">
        <f t="shared" si="37"/>
        <v>4.0084201246712895E-63</v>
      </c>
      <c r="O94">
        <f t="shared" si="37"/>
        <v>5.1737531664956625E-55</v>
      </c>
      <c r="P94">
        <f t="shared" si="37"/>
        <v>0</v>
      </c>
      <c r="Q94">
        <f t="shared" si="37"/>
        <v>0</v>
      </c>
      <c r="R94">
        <f t="shared" si="34"/>
        <v>1.7169945233669298E-15</v>
      </c>
      <c r="S94">
        <f t="shared" si="31"/>
        <v>23.012903649596865</v>
      </c>
      <c r="T94">
        <f t="shared" si="35"/>
        <v>529.59373438562875</v>
      </c>
    </row>
    <row r="95" spans="1:20" x14ac:dyDescent="0.25">
      <c r="A95">
        <f t="shared" si="36"/>
        <v>944.14999999999623</v>
      </c>
      <c r="B95">
        <v>116</v>
      </c>
      <c r="C95">
        <f t="shared" si="28"/>
        <v>109.79952442260674</v>
      </c>
      <c r="D95">
        <f t="shared" si="29"/>
        <v>294.87127019844536</v>
      </c>
      <c r="E95">
        <f t="shared" si="32"/>
        <v>6.2004755773932629</v>
      </c>
      <c r="F95">
        <f t="shared" si="33"/>
        <v>6.4631199286281663E-21</v>
      </c>
      <c r="G95">
        <f t="shared" si="33"/>
        <v>2.7353037758920705E-15</v>
      </c>
      <c r="H95">
        <f t="shared" si="33"/>
        <v>0</v>
      </c>
      <c r="I95">
        <f t="shared" si="33"/>
        <v>0</v>
      </c>
      <c r="J95">
        <f t="shared" si="30"/>
        <v>3.8423669670945105E-52</v>
      </c>
      <c r="K95">
        <f t="shared" si="30"/>
        <v>8.4876042770942257E-45</v>
      </c>
      <c r="L95">
        <f t="shared" si="30"/>
        <v>0</v>
      </c>
      <c r="M95">
        <f t="shared" si="30"/>
        <v>0</v>
      </c>
      <c r="N95">
        <f t="shared" si="37"/>
        <v>8.3562355476662538E-63</v>
      </c>
      <c r="O95">
        <f t="shared" si="37"/>
        <v>1.0255078001045185E-54</v>
      </c>
      <c r="P95">
        <f t="shared" si="37"/>
        <v>0</v>
      </c>
      <c r="Q95">
        <f t="shared" si="37"/>
        <v>0</v>
      </c>
      <c r="R95">
        <f t="shared" si="34"/>
        <v>2.7353102390119993E-15</v>
      </c>
      <c r="S95">
        <f t="shared" si="31"/>
        <v>6.2004755773932603</v>
      </c>
      <c r="T95">
        <f t="shared" si="35"/>
        <v>38.445897385850287</v>
      </c>
    </row>
    <row r="96" spans="1:20" x14ac:dyDescent="0.25">
      <c r="A96">
        <f t="shared" si="36"/>
        <v>944.19999999999618</v>
      </c>
      <c r="B96">
        <v>114</v>
      </c>
      <c r="C96">
        <f t="shared" si="28"/>
        <v>109.61195249481034</v>
      </c>
      <c r="D96">
        <f t="shared" si="29"/>
        <v>294.8212701984454</v>
      </c>
      <c r="E96">
        <f t="shared" si="32"/>
        <v>4.388047505189661</v>
      </c>
      <c r="F96">
        <f t="shared" si="33"/>
        <v>1.1068628281539916E-20</v>
      </c>
      <c r="G96">
        <f t="shared" si="33"/>
        <v>4.3456523124389089E-15</v>
      </c>
      <c r="H96">
        <f t="shared" si="33"/>
        <v>0</v>
      </c>
      <c r="I96">
        <f t="shared" si="33"/>
        <v>0</v>
      </c>
      <c r="J96">
        <f t="shared" si="30"/>
        <v>7.5109632636046768E-52</v>
      </c>
      <c r="K96">
        <f t="shared" si="30"/>
        <v>1.5775304249675155E-44</v>
      </c>
      <c r="L96">
        <f t="shared" si="30"/>
        <v>0</v>
      </c>
      <c r="M96">
        <f t="shared" si="30"/>
        <v>0</v>
      </c>
      <c r="N96">
        <f t="shared" si="37"/>
        <v>1.7388007107142437E-62</v>
      </c>
      <c r="O96">
        <f t="shared" si="37"/>
        <v>2.028962062782711E-54</v>
      </c>
      <c r="P96">
        <f t="shared" si="37"/>
        <v>0</v>
      </c>
      <c r="Q96">
        <f t="shared" si="37"/>
        <v>0</v>
      </c>
      <c r="R96">
        <f t="shared" si="34"/>
        <v>4.3456633810671906E-15</v>
      </c>
      <c r="S96">
        <f t="shared" si="31"/>
        <v>4.3880475051896566</v>
      </c>
      <c r="T96">
        <f t="shared" si="35"/>
        <v>19.25496090780117</v>
      </c>
    </row>
    <row r="97" spans="1:20" x14ac:dyDescent="0.25">
      <c r="A97">
        <f t="shared" si="36"/>
        <v>944.24999999999613</v>
      </c>
      <c r="B97">
        <v>136</v>
      </c>
      <c r="C97">
        <f t="shared" si="28"/>
        <v>109.42438056701394</v>
      </c>
      <c r="D97">
        <f t="shared" si="29"/>
        <v>294.77127019844545</v>
      </c>
      <c r="E97">
        <f t="shared" si="32"/>
        <v>26.575619432986059</v>
      </c>
      <c r="F97">
        <f t="shared" si="33"/>
        <v>1.8904151758276794E-20</v>
      </c>
      <c r="G97">
        <f t="shared" si="33"/>
        <v>6.8851941617090887E-15</v>
      </c>
      <c r="H97">
        <f t="shared" si="33"/>
        <v>0</v>
      </c>
      <c r="I97">
        <f t="shared" si="33"/>
        <v>0</v>
      </c>
      <c r="J97">
        <f t="shared" si="30"/>
        <v>1.4655280379264837E-51</v>
      </c>
      <c r="K97">
        <f t="shared" si="30"/>
        <v>2.9266585784946451E-44</v>
      </c>
      <c r="L97">
        <f t="shared" si="30"/>
        <v>0</v>
      </c>
      <c r="M97">
        <f t="shared" si="30"/>
        <v>0</v>
      </c>
      <c r="N97">
        <f t="shared" si="37"/>
        <v>3.6115251248501264E-62</v>
      </c>
      <c r="O97">
        <f t="shared" si="37"/>
        <v>4.0069191677565009E-54</v>
      </c>
      <c r="P97">
        <f t="shared" si="37"/>
        <v>0</v>
      </c>
      <c r="Q97">
        <f t="shared" si="37"/>
        <v>0</v>
      </c>
      <c r="R97">
        <f t="shared" si="34"/>
        <v>6.8852130658608468E-15</v>
      </c>
      <c r="S97">
        <f t="shared" si="31"/>
        <v>26.575619432986052</v>
      </c>
      <c r="T97">
        <f t="shared" si="35"/>
        <v>706.26354824690588</v>
      </c>
    </row>
    <row r="98" spans="1:20" x14ac:dyDescent="0.25">
      <c r="A98">
        <f t="shared" si="36"/>
        <v>944.29999999999609</v>
      </c>
      <c r="B98">
        <v>117</v>
      </c>
      <c r="C98">
        <f t="shared" si="28"/>
        <v>109.236808639218</v>
      </c>
      <c r="D98">
        <f t="shared" si="29"/>
        <v>294.7212701984455</v>
      </c>
      <c r="E98">
        <f t="shared" si="32"/>
        <v>7.7631913607820024</v>
      </c>
      <c r="F98">
        <f t="shared" si="33"/>
        <v>3.2198259157648237E-20</v>
      </c>
      <c r="G98">
        <f t="shared" si="33"/>
        <v>1.0879005883164912E-14</v>
      </c>
      <c r="H98">
        <f t="shared" si="33"/>
        <v>0</v>
      </c>
      <c r="I98">
        <f t="shared" si="33"/>
        <v>0</v>
      </c>
      <c r="J98">
        <f t="shared" si="30"/>
        <v>2.8542651922959359E-51</v>
      </c>
      <c r="K98">
        <f t="shared" si="30"/>
        <v>5.4196104796511988E-44</v>
      </c>
      <c r="L98">
        <f t="shared" si="30"/>
        <v>0</v>
      </c>
      <c r="M98">
        <f t="shared" si="30"/>
        <v>0</v>
      </c>
      <c r="N98">
        <f t="shared" si="37"/>
        <v>7.4874367717230146E-62</v>
      </c>
      <c r="O98">
        <f t="shared" si="37"/>
        <v>7.8985783785970946E-54</v>
      </c>
      <c r="P98">
        <f t="shared" si="37"/>
        <v>0</v>
      </c>
      <c r="Q98">
        <f t="shared" si="37"/>
        <v>0</v>
      </c>
      <c r="R98">
        <f t="shared" si="34"/>
        <v>1.087903808142407E-14</v>
      </c>
      <c r="S98">
        <f t="shared" si="31"/>
        <v>7.7631913607819918</v>
      </c>
      <c r="T98">
        <f t="shared" si="35"/>
        <v>60.267140104120152</v>
      </c>
    </row>
    <row r="99" spans="1:20" x14ac:dyDescent="0.25">
      <c r="A99">
        <f t="shared" si="36"/>
        <v>944.34999999999604</v>
      </c>
      <c r="B99">
        <v>130</v>
      </c>
      <c r="C99">
        <f t="shared" si="28"/>
        <v>109.0492367114216</v>
      </c>
      <c r="D99">
        <f t="shared" si="29"/>
        <v>294.67127019844554</v>
      </c>
      <c r="E99">
        <f t="shared" si="32"/>
        <v>20.950763288578401</v>
      </c>
      <c r="F99">
        <f t="shared" si="33"/>
        <v>5.4691444297416316E-20</v>
      </c>
      <c r="G99">
        <f t="shared" si="33"/>
        <v>1.714249516544915E-14</v>
      </c>
      <c r="H99">
        <f t="shared" si="33"/>
        <v>0</v>
      </c>
      <c r="I99">
        <f t="shared" si="33"/>
        <v>0</v>
      </c>
      <c r="J99">
        <f t="shared" si="30"/>
        <v>5.5487634022482022E-51</v>
      </c>
      <c r="K99">
        <f t="shared" si="30"/>
        <v>1.0017648354205427E-43</v>
      </c>
      <c r="L99">
        <f t="shared" si="30"/>
        <v>0</v>
      </c>
      <c r="M99">
        <f t="shared" si="30"/>
        <v>0</v>
      </c>
      <c r="N99">
        <f t="shared" si="37"/>
        <v>1.5494493758063224E-61</v>
      </c>
      <c r="O99">
        <f t="shared" si="37"/>
        <v>1.5541358500418551E-53</v>
      </c>
      <c r="P99">
        <f t="shared" si="37"/>
        <v>0</v>
      </c>
      <c r="Q99">
        <f t="shared" si="37"/>
        <v>0</v>
      </c>
      <c r="R99">
        <f t="shared" si="34"/>
        <v>1.7142549856893448E-14</v>
      </c>
      <c r="S99">
        <f t="shared" si="31"/>
        <v>20.950763288578383</v>
      </c>
      <c r="T99">
        <f t="shared" si="35"/>
        <v>438.93448237404368</v>
      </c>
    </row>
    <row r="100" spans="1:20" x14ac:dyDescent="0.25">
      <c r="A100">
        <f t="shared" si="36"/>
        <v>944.399999999996</v>
      </c>
      <c r="B100">
        <v>124</v>
      </c>
      <c r="C100">
        <f t="shared" si="28"/>
        <v>108.8616647836252</v>
      </c>
      <c r="D100">
        <f t="shared" si="29"/>
        <v>294.62127019844559</v>
      </c>
      <c r="E100">
        <f t="shared" si="32"/>
        <v>15.138335216374799</v>
      </c>
      <c r="F100">
        <f t="shared" si="33"/>
        <v>9.2644191899159493E-20</v>
      </c>
      <c r="G100">
        <f t="shared" si="33"/>
        <v>2.6938329698721693E-14</v>
      </c>
      <c r="H100">
        <f t="shared" si="33"/>
        <v>0</v>
      </c>
      <c r="I100">
        <f t="shared" si="33"/>
        <v>0</v>
      </c>
      <c r="J100">
        <f t="shared" si="30"/>
        <v>1.0767125834235065E-50</v>
      </c>
      <c r="K100">
        <f t="shared" si="30"/>
        <v>1.8482690347498737E-43</v>
      </c>
      <c r="L100">
        <f t="shared" si="30"/>
        <v>0</v>
      </c>
      <c r="M100">
        <f t="shared" si="30"/>
        <v>0</v>
      </c>
      <c r="N100">
        <f t="shared" si="37"/>
        <v>3.2005403787164363E-61</v>
      </c>
      <c r="O100">
        <f t="shared" si="37"/>
        <v>3.0523246303937184E-53</v>
      </c>
      <c r="P100">
        <f t="shared" si="37"/>
        <v>0</v>
      </c>
      <c r="Q100">
        <f t="shared" si="37"/>
        <v>0</v>
      </c>
      <c r="R100">
        <f t="shared" si="34"/>
        <v>2.6938422342913591E-14</v>
      </c>
      <c r="S100">
        <f t="shared" si="31"/>
        <v>15.138335216374772</v>
      </c>
      <c r="T100">
        <f t="shared" si="35"/>
        <v>229.1691931233326</v>
      </c>
    </row>
    <row r="101" spans="1:20" x14ac:dyDescent="0.25">
      <c r="A101">
        <f t="shared" si="36"/>
        <v>944.44999999999595</v>
      </c>
      <c r="B101">
        <v>125</v>
      </c>
      <c r="C101">
        <f t="shared" si="28"/>
        <v>108.6740928558288</v>
      </c>
      <c r="D101">
        <f t="shared" si="29"/>
        <v>294.57127019844563</v>
      </c>
      <c r="E101">
        <f t="shared" si="32"/>
        <v>16.325907144171197</v>
      </c>
      <c r="F101">
        <f t="shared" si="33"/>
        <v>1.5650521258166997E-19</v>
      </c>
      <c r="G101">
        <f t="shared" si="33"/>
        <v>4.2216195902237515E-14</v>
      </c>
      <c r="H101">
        <f t="shared" si="33"/>
        <v>0</v>
      </c>
      <c r="I101">
        <f t="shared" si="33"/>
        <v>0</v>
      </c>
      <c r="J101">
        <f t="shared" si="30"/>
        <v>2.0854753754063172E-50</v>
      </c>
      <c r="K101">
        <f t="shared" si="30"/>
        <v>3.4038176687724429E-43</v>
      </c>
      <c r="L101">
        <f t="shared" si="30"/>
        <v>0</v>
      </c>
      <c r="M101">
        <f t="shared" si="30"/>
        <v>0</v>
      </c>
      <c r="N101">
        <f t="shared" si="37"/>
        <v>6.5988905629935164E-61</v>
      </c>
      <c r="O101">
        <f t="shared" si="37"/>
        <v>5.9837599089698241E-53</v>
      </c>
      <c r="P101">
        <f t="shared" si="37"/>
        <v>0</v>
      </c>
      <c r="Q101">
        <f t="shared" si="37"/>
        <v>0</v>
      </c>
      <c r="R101">
        <f t="shared" si="34"/>
        <v>4.22163524074501E-14</v>
      </c>
      <c r="S101">
        <f t="shared" si="31"/>
        <v>16.325907144171154</v>
      </c>
      <c r="T101">
        <f t="shared" si="35"/>
        <v>266.53524408009872</v>
      </c>
    </row>
    <row r="102" spans="1:20" x14ac:dyDescent="0.25">
      <c r="A102">
        <f t="shared" si="36"/>
        <v>944.49999999999591</v>
      </c>
      <c r="B102">
        <v>96</v>
      </c>
      <c r="C102">
        <f t="shared" si="28"/>
        <v>108.48652092803241</v>
      </c>
      <c r="D102">
        <f t="shared" si="29"/>
        <v>294.52127019844568</v>
      </c>
      <c r="E102">
        <f t="shared" si="32"/>
        <v>-12.486520928032405</v>
      </c>
      <c r="F102">
        <f t="shared" si="33"/>
        <v>2.6366423310057282E-19</v>
      </c>
      <c r="G102">
        <f t="shared" si="33"/>
        <v>6.5978028365134558E-14</v>
      </c>
      <c r="H102">
        <f t="shared" si="33"/>
        <v>0</v>
      </c>
      <c r="I102">
        <f t="shared" si="33"/>
        <v>0</v>
      </c>
      <c r="J102">
        <f t="shared" si="30"/>
        <v>4.0319212378449756E-50</v>
      </c>
      <c r="K102">
        <f t="shared" si="30"/>
        <v>6.2570422142521651E-43</v>
      </c>
      <c r="L102">
        <f t="shared" si="30"/>
        <v>0</v>
      </c>
      <c r="M102">
        <f t="shared" si="30"/>
        <v>0</v>
      </c>
      <c r="N102">
        <f t="shared" si="37"/>
        <v>1.3580640009759145E-60</v>
      </c>
      <c r="O102">
        <f t="shared" si="37"/>
        <v>1.1708986198856356E-52</v>
      </c>
      <c r="P102">
        <f t="shared" si="37"/>
        <v>0</v>
      </c>
      <c r="Q102">
        <f t="shared" si="37"/>
        <v>0</v>
      </c>
      <c r="R102">
        <f t="shared" si="34"/>
        <v>6.5978292029367655E-14</v>
      </c>
      <c r="S102">
        <f t="shared" si="31"/>
        <v>-12.486520928032471</v>
      </c>
      <c r="T102">
        <f t="shared" si="35"/>
        <v>155.91320488619289</v>
      </c>
    </row>
    <row r="103" spans="1:20" x14ac:dyDescent="0.25">
      <c r="A103">
        <f t="shared" si="36"/>
        <v>944.54999999999586</v>
      </c>
      <c r="B103">
        <v>125</v>
      </c>
      <c r="C103">
        <f t="shared" si="28"/>
        <v>108.29894900023601</v>
      </c>
      <c r="D103">
        <f t="shared" si="29"/>
        <v>294.47127019844572</v>
      </c>
      <c r="E103">
        <f t="shared" si="32"/>
        <v>16.701050999763993</v>
      </c>
      <c r="F103">
        <f t="shared" si="33"/>
        <v>4.4298134574198037E-19</v>
      </c>
      <c r="G103">
        <f t="shared" si="33"/>
        <v>1.0283273207100974E-13</v>
      </c>
      <c r="H103">
        <f t="shared" si="33"/>
        <v>0</v>
      </c>
      <c r="I103">
        <f t="shared" si="33"/>
        <v>0</v>
      </c>
      <c r="J103">
        <f t="shared" si="30"/>
        <v>7.7807365236612142E-50</v>
      </c>
      <c r="K103">
        <f t="shared" si="30"/>
        <v>1.1480837704071279E-42</v>
      </c>
      <c r="L103">
        <f t="shared" si="30"/>
        <v>0</v>
      </c>
      <c r="M103">
        <f t="shared" si="30"/>
        <v>0</v>
      </c>
      <c r="N103">
        <f t="shared" si="37"/>
        <v>2.7897882735839067E-60</v>
      </c>
      <c r="O103">
        <f t="shared" si="37"/>
        <v>2.2869997887515842E-52</v>
      </c>
      <c r="P103">
        <f t="shared" si="37"/>
        <v>0</v>
      </c>
      <c r="Q103">
        <f t="shared" si="37"/>
        <v>0</v>
      </c>
      <c r="R103">
        <f t="shared" si="34"/>
        <v>1.0283317505235548E-13</v>
      </c>
      <c r="S103">
        <f t="shared" si="31"/>
        <v>16.70105099976389</v>
      </c>
      <c r="T103">
        <f t="shared" si="35"/>
        <v>278.92510449671443</v>
      </c>
    </row>
    <row r="104" spans="1:20" x14ac:dyDescent="0.25">
      <c r="A104">
        <f t="shared" si="36"/>
        <v>944.59999999999582</v>
      </c>
      <c r="B104">
        <v>128</v>
      </c>
      <c r="C104">
        <f t="shared" si="28"/>
        <v>108.11137707244006</v>
      </c>
      <c r="D104">
        <f t="shared" si="29"/>
        <v>294.42127019844577</v>
      </c>
      <c r="E104">
        <f t="shared" si="32"/>
        <v>19.888622927559936</v>
      </c>
      <c r="F104">
        <f t="shared" si="33"/>
        <v>7.4221796194149418E-19</v>
      </c>
      <c r="G104">
        <f t="shared" si="33"/>
        <v>1.5983622712348314E-13</v>
      </c>
      <c r="H104">
        <f t="shared" si="33"/>
        <v>0</v>
      </c>
      <c r="I104">
        <f t="shared" si="33"/>
        <v>0</v>
      </c>
      <c r="J104">
        <f t="shared" si="30"/>
        <v>1.4987564827778788E-49</v>
      </c>
      <c r="K104">
        <f t="shared" si="30"/>
        <v>2.1027118698248353E-42</v>
      </c>
      <c r="L104">
        <f t="shared" si="30"/>
        <v>0</v>
      </c>
      <c r="M104">
        <f t="shared" si="30"/>
        <v>0</v>
      </c>
      <c r="N104">
        <f t="shared" si="37"/>
        <v>5.7203677244563972E-60</v>
      </c>
      <c r="O104">
        <f t="shared" si="37"/>
        <v>4.4587656923822628E-52</v>
      </c>
      <c r="P104">
        <f t="shared" si="37"/>
        <v>0</v>
      </c>
      <c r="Q104">
        <f t="shared" si="37"/>
        <v>0</v>
      </c>
      <c r="R104">
        <f t="shared" si="34"/>
        <v>1.5983696934144509E-13</v>
      </c>
      <c r="S104">
        <f t="shared" si="31"/>
        <v>19.888622927559776</v>
      </c>
      <c r="T104">
        <f t="shared" si="35"/>
        <v>395.5573219546564</v>
      </c>
    </row>
    <row r="105" spans="1:20" x14ac:dyDescent="0.25">
      <c r="A105">
        <f t="shared" si="36"/>
        <v>944.64999999999577</v>
      </c>
      <c r="B105">
        <v>123</v>
      </c>
      <c r="C105">
        <f t="shared" si="28"/>
        <v>107.92380514464367</v>
      </c>
      <c r="D105">
        <f t="shared" si="29"/>
        <v>294.37127019844581</v>
      </c>
      <c r="E105">
        <f t="shared" si="32"/>
        <v>15.076194855356334</v>
      </c>
      <c r="F105">
        <f t="shared" si="33"/>
        <v>1.2401930308380994E-18</v>
      </c>
      <c r="G105">
        <f t="shared" si="33"/>
        <v>2.4775981564029304E-13</v>
      </c>
      <c r="H105">
        <f t="shared" si="33"/>
        <v>0</v>
      </c>
      <c r="I105">
        <f t="shared" si="33"/>
        <v>0</v>
      </c>
      <c r="J105">
        <f t="shared" si="30"/>
        <v>2.8816626397508072E-49</v>
      </c>
      <c r="K105">
        <f t="shared" si="30"/>
        <v>3.8440378110927534E-42</v>
      </c>
      <c r="L105">
        <f t="shared" si="30"/>
        <v>0</v>
      </c>
      <c r="M105">
        <f t="shared" si="30"/>
        <v>0</v>
      </c>
      <c r="N105">
        <f t="shared" si="37"/>
        <v>1.1707882270209991E-59</v>
      </c>
      <c r="O105">
        <f t="shared" si="37"/>
        <v>8.676905610333458E-52</v>
      </c>
      <c r="P105">
        <f t="shared" si="37"/>
        <v>0</v>
      </c>
      <c r="Q105">
        <f t="shared" si="37"/>
        <v>0</v>
      </c>
      <c r="R105">
        <f t="shared" si="34"/>
        <v>2.4776105583332387E-13</v>
      </c>
      <c r="S105">
        <f t="shared" si="31"/>
        <v>15.076194855356087</v>
      </c>
      <c r="T105">
        <f t="shared" si="35"/>
        <v>227.29165131666537</v>
      </c>
    </row>
    <row r="106" spans="1:20" x14ac:dyDescent="0.25">
      <c r="A106">
        <f t="shared" si="36"/>
        <v>944.69999999999573</v>
      </c>
      <c r="B106">
        <v>117</v>
      </c>
      <c r="C106">
        <f t="shared" si="28"/>
        <v>107.73623321684727</v>
      </c>
      <c r="D106">
        <f t="shared" si="29"/>
        <v>294.32127019844586</v>
      </c>
      <c r="E106">
        <f t="shared" si="32"/>
        <v>9.2637667831527324</v>
      </c>
      <c r="F106">
        <f t="shared" si="33"/>
        <v>2.0666118584963065E-18</v>
      </c>
      <c r="G106">
        <f t="shared" si="33"/>
        <v>3.8299960228462999E-13</v>
      </c>
      <c r="H106">
        <f t="shared" si="33"/>
        <v>0</v>
      </c>
      <c r="I106">
        <f t="shared" si="33"/>
        <v>0</v>
      </c>
      <c r="J106">
        <f t="shared" si="30"/>
        <v>5.530404449861394E-49</v>
      </c>
      <c r="K106">
        <f t="shared" si="30"/>
        <v>7.0145082666279457E-42</v>
      </c>
      <c r="L106">
        <f t="shared" si="30"/>
        <v>0</v>
      </c>
      <c r="M106">
        <f t="shared" si="30"/>
        <v>0</v>
      </c>
      <c r="N106">
        <f t="shared" si="37"/>
        <v>2.3918527617472946E-59</v>
      </c>
      <c r="O106">
        <f t="shared" si="37"/>
        <v>1.6854535623817873E-51</v>
      </c>
      <c r="P106">
        <f t="shared" si="37"/>
        <v>0</v>
      </c>
      <c r="Q106">
        <f t="shared" si="37"/>
        <v>0</v>
      </c>
      <c r="R106">
        <f t="shared" si="34"/>
        <v>3.830016688964885E-13</v>
      </c>
      <c r="S106">
        <f t="shared" si="31"/>
        <v>9.2637667831523487</v>
      </c>
      <c r="T106">
        <f t="shared" si="35"/>
        <v>85.817375012636816</v>
      </c>
    </row>
    <row r="107" spans="1:20" x14ac:dyDescent="0.25">
      <c r="A107">
        <f t="shared" si="36"/>
        <v>944.74999999999568</v>
      </c>
      <c r="B107">
        <v>130</v>
      </c>
      <c r="C107">
        <f t="shared" si="28"/>
        <v>107.54866128905087</v>
      </c>
      <c r="D107">
        <f t="shared" si="29"/>
        <v>294.2712701984459</v>
      </c>
      <c r="E107">
        <f t="shared" si="32"/>
        <v>22.45133871094913</v>
      </c>
      <c r="F107">
        <f t="shared" si="33"/>
        <v>3.4343167807496816E-18</v>
      </c>
      <c r="G107">
        <f t="shared" si="33"/>
        <v>5.9044246005621137E-13</v>
      </c>
      <c r="H107">
        <f t="shared" si="33"/>
        <v>0</v>
      </c>
      <c r="I107">
        <f t="shared" si="33"/>
        <v>0</v>
      </c>
      <c r="J107">
        <f t="shared" si="30"/>
        <v>1.0594301947760514E-48</v>
      </c>
      <c r="K107">
        <f t="shared" si="30"/>
        <v>1.2776400227138981E-41</v>
      </c>
      <c r="L107">
        <f t="shared" si="30"/>
        <v>0</v>
      </c>
      <c r="M107">
        <f t="shared" si="30"/>
        <v>0</v>
      </c>
      <c r="N107">
        <f t="shared" si="37"/>
        <v>4.8774433368191514E-59</v>
      </c>
      <c r="O107">
        <f t="shared" si="37"/>
        <v>3.2679123943419155E-51</v>
      </c>
      <c r="P107">
        <f t="shared" si="37"/>
        <v>0</v>
      </c>
      <c r="Q107">
        <f t="shared" si="37"/>
        <v>0</v>
      </c>
      <c r="R107">
        <f t="shared" si="34"/>
        <v>5.9044589437299213E-13</v>
      </c>
      <c r="S107">
        <f t="shared" si="31"/>
        <v>22.451338710948541</v>
      </c>
      <c r="T107">
        <f t="shared" si="35"/>
        <v>504.06260991373648</v>
      </c>
    </row>
    <row r="108" spans="1:20" x14ac:dyDescent="0.25">
      <c r="A108">
        <f t="shared" si="36"/>
        <v>944.79999999999563</v>
      </c>
      <c r="B108">
        <v>116</v>
      </c>
      <c r="C108">
        <f t="shared" si="28"/>
        <v>107.36108936125447</v>
      </c>
      <c r="D108">
        <f t="shared" si="29"/>
        <v>294.22127019844595</v>
      </c>
      <c r="E108">
        <f t="shared" si="32"/>
        <v>8.6389106387455286</v>
      </c>
      <c r="F108">
        <f t="shared" si="33"/>
        <v>5.6915897815089448E-18</v>
      </c>
      <c r="G108">
        <f t="shared" si="33"/>
        <v>9.077549866539055E-13</v>
      </c>
      <c r="H108">
        <f t="shared" si="33"/>
        <v>0</v>
      </c>
      <c r="I108">
        <f t="shared" si="33"/>
        <v>0</v>
      </c>
      <c r="J108">
        <f t="shared" si="30"/>
        <v>2.0257670170756944E-48</v>
      </c>
      <c r="K108">
        <f t="shared" si="30"/>
        <v>2.3228516819706214E-41</v>
      </c>
      <c r="L108">
        <f t="shared" si="30"/>
        <v>0</v>
      </c>
      <c r="M108">
        <f t="shared" si="30"/>
        <v>0</v>
      </c>
      <c r="N108">
        <f t="shared" si="37"/>
        <v>9.9277702858918102E-59</v>
      </c>
      <c r="O108">
        <f t="shared" si="37"/>
        <v>6.324492991574565E-51</v>
      </c>
      <c r="P108">
        <f t="shared" si="37"/>
        <v>0</v>
      </c>
      <c r="Q108">
        <f t="shared" si="37"/>
        <v>0</v>
      </c>
      <c r="R108">
        <f t="shared" si="34"/>
        <v>9.0776067824368704E-13</v>
      </c>
      <c r="S108">
        <f t="shared" si="31"/>
        <v>8.6389106387446208</v>
      </c>
      <c r="T108">
        <f t="shared" si="35"/>
        <v>74.630777024214993</v>
      </c>
    </row>
    <row r="109" spans="1:20" x14ac:dyDescent="0.25">
      <c r="A109">
        <f t="shared" si="36"/>
        <v>944.84999999999559</v>
      </c>
      <c r="B109">
        <v>100</v>
      </c>
      <c r="C109">
        <f t="shared" si="28"/>
        <v>107.17351743345853</v>
      </c>
      <c r="D109">
        <f t="shared" si="29"/>
        <v>294.171270198446</v>
      </c>
      <c r="E109">
        <f t="shared" si="32"/>
        <v>-7.1735174334585281</v>
      </c>
      <c r="F109">
        <f t="shared" si="33"/>
        <v>9.4067290380273441E-18</v>
      </c>
      <c r="G109">
        <f t="shared" si="33"/>
        <v>1.391782943641804E-12</v>
      </c>
      <c r="H109">
        <f t="shared" si="33"/>
        <v>0</v>
      </c>
      <c r="I109">
        <f t="shared" si="33"/>
        <v>0</v>
      </c>
      <c r="J109">
        <f t="shared" si="30"/>
        <v>3.8664138779428865E-48</v>
      </c>
      <c r="K109">
        <f t="shared" si="30"/>
        <v>4.2153743502752714E-41</v>
      </c>
      <c r="L109">
        <f t="shared" si="30"/>
        <v>0</v>
      </c>
      <c r="M109">
        <f t="shared" si="30"/>
        <v>0</v>
      </c>
      <c r="N109">
        <f t="shared" si="37"/>
        <v>2.0170325306378093E-58</v>
      </c>
      <c r="O109">
        <f t="shared" si="37"/>
        <v>1.2217510522218497E-50</v>
      </c>
      <c r="P109">
        <f t="shared" si="37"/>
        <v>0</v>
      </c>
      <c r="Q109">
        <f t="shared" si="37"/>
        <v>0</v>
      </c>
      <c r="R109">
        <f t="shared" si="34"/>
        <v>1.3917923503708421E-12</v>
      </c>
      <c r="S109">
        <f t="shared" si="31"/>
        <v>-7.1735174334599199</v>
      </c>
      <c r="T109">
        <f t="shared" si="35"/>
        <v>51.459352368153397</v>
      </c>
    </row>
    <row r="110" spans="1:20" x14ac:dyDescent="0.25">
      <c r="A110">
        <f t="shared" si="36"/>
        <v>944.89999999999554</v>
      </c>
      <c r="B110">
        <v>126</v>
      </c>
      <c r="C110">
        <f t="shared" si="28"/>
        <v>106.98594550566213</v>
      </c>
      <c r="D110">
        <f t="shared" si="29"/>
        <v>294.12127019844604</v>
      </c>
      <c r="E110">
        <f t="shared" si="32"/>
        <v>19.01405449433787</v>
      </c>
      <c r="F110">
        <f t="shared" si="33"/>
        <v>1.5504418478367853E-17</v>
      </c>
      <c r="G110">
        <f t="shared" si="33"/>
        <v>2.1280713294270773E-12</v>
      </c>
      <c r="H110">
        <f t="shared" si="33"/>
        <v>0</v>
      </c>
      <c r="I110">
        <f t="shared" si="33"/>
        <v>0</v>
      </c>
      <c r="J110">
        <f t="shared" si="30"/>
        <v>7.3659519597679921E-48</v>
      </c>
      <c r="K110">
        <f t="shared" si="30"/>
        <v>7.6357642778362824E-41</v>
      </c>
      <c r="L110">
        <f t="shared" si="30"/>
        <v>0</v>
      </c>
      <c r="M110">
        <f t="shared" si="30"/>
        <v>0</v>
      </c>
      <c r="N110">
        <f t="shared" si="37"/>
        <v>4.0904942018328579E-58</v>
      </c>
      <c r="O110">
        <f t="shared" si="37"/>
        <v>2.355816307605094E-50</v>
      </c>
      <c r="P110">
        <f t="shared" si="37"/>
        <v>0</v>
      </c>
      <c r="Q110">
        <f t="shared" si="37"/>
        <v>0</v>
      </c>
      <c r="R110">
        <f t="shared" si="34"/>
        <v>2.1280868338455555E-12</v>
      </c>
      <c r="S110">
        <f t="shared" si="31"/>
        <v>19.014054494335742</v>
      </c>
      <c r="T110">
        <f t="shared" si="35"/>
        <v>361.53426831356921</v>
      </c>
    </row>
    <row r="111" spans="1:20" x14ac:dyDescent="0.25">
      <c r="A111">
        <f t="shared" si="36"/>
        <v>944.9499999999955</v>
      </c>
      <c r="B111">
        <v>127</v>
      </c>
      <c r="C111">
        <f t="shared" si="28"/>
        <v>106.79837357786573</v>
      </c>
      <c r="D111">
        <f t="shared" si="29"/>
        <v>294.07127019844609</v>
      </c>
      <c r="E111">
        <f t="shared" si="32"/>
        <v>20.201626422134268</v>
      </c>
      <c r="F111">
        <f t="shared" si="33"/>
        <v>2.5484970410695759E-17</v>
      </c>
      <c r="G111">
        <f t="shared" si="33"/>
        <v>3.2449847171677924E-12</v>
      </c>
      <c r="H111">
        <f t="shared" si="33"/>
        <v>0</v>
      </c>
      <c r="I111">
        <f t="shared" si="33"/>
        <v>0</v>
      </c>
      <c r="J111">
        <f t="shared" si="30"/>
        <v>1.4007193208977582E-47</v>
      </c>
      <c r="K111">
        <f t="shared" si="30"/>
        <v>1.3806085962679318E-40</v>
      </c>
      <c r="L111">
        <f t="shared" si="30"/>
        <v>0</v>
      </c>
      <c r="M111">
        <f t="shared" si="30"/>
        <v>0</v>
      </c>
      <c r="N111">
        <f t="shared" si="37"/>
        <v>8.2801910261371448E-58</v>
      </c>
      <c r="O111">
        <f t="shared" si="37"/>
        <v>4.5342119974712931E-50</v>
      </c>
      <c r="P111">
        <f t="shared" si="37"/>
        <v>0</v>
      </c>
      <c r="Q111">
        <f t="shared" si="37"/>
        <v>0</v>
      </c>
      <c r="R111">
        <f t="shared" si="34"/>
        <v>3.2450102021382032E-12</v>
      </c>
      <c r="S111">
        <f t="shared" si="31"/>
        <v>20.201626422131024</v>
      </c>
      <c r="T111">
        <f t="shared" si="35"/>
        <v>408.10571009934233</v>
      </c>
    </row>
    <row r="112" spans="1:20" x14ac:dyDescent="0.25">
      <c r="A112">
        <f t="shared" si="36"/>
        <v>944.99999999999545</v>
      </c>
      <c r="B112">
        <v>113</v>
      </c>
      <c r="C112">
        <f t="shared" si="28"/>
        <v>106.61080165006933</v>
      </c>
      <c r="D112">
        <f t="shared" si="29"/>
        <v>294.02127019844613</v>
      </c>
      <c r="E112">
        <f t="shared" si="32"/>
        <v>6.3891983499306662</v>
      </c>
      <c r="F112">
        <f t="shared" si="33"/>
        <v>4.1775782150762636E-17</v>
      </c>
      <c r="G112">
        <f t="shared" si="33"/>
        <v>4.934588417876198E-12</v>
      </c>
      <c r="H112">
        <f t="shared" si="33"/>
        <v>0</v>
      </c>
      <c r="I112">
        <f t="shared" si="33"/>
        <v>0</v>
      </c>
      <c r="J112">
        <f t="shared" si="30"/>
        <v>2.6587349966265205E-47</v>
      </c>
      <c r="K112">
        <f t="shared" si="30"/>
        <v>2.4916688875423059E-40</v>
      </c>
      <c r="L112">
        <f t="shared" si="30"/>
        <v>0</v>
      </c>
      <c r="M112">
        <f t="shared" si="30"/>
        <v>0</v>
      </c>
      <c r="N112">
        <f t="shared" ref="N112:Q131" si="38">N$5*EXP(-(($D112-N$6)^2)/(2*N$7^2))</f>
        <v>1.67304116523443E-57</v>
      </c>
      <c r="O112">
        <f t="shared" si="38"/>
        <v>8.7109178020411891E-50</v>
      </c>
      <c r="P112">
        <f t="shared" si="38"/>
        <v>0</v>
      </c>
      <c r="Q112">
        <f t="shared" si="38"/>
        <v>0</v>
      </c>
      <c r="R112">
        <f t="shared" si="34"/>
        <v>4.9346301936583488E-12</v>
      </c>
      <c r="S112">
        <f t="shared" si="31"/>
        <v>6.3891983499257314</v>
      </c>
      <c r="T112">
        <f t="shared" si="35"/>
        <v>40.821855554693691</v>
      </c>
    </row>
    <row r="113" spans="1:20" x14ac:dyDescent="0.25">
      <c r="A113">
        <f t="shared" si="36"/>
        <v>945.04999999999541</v>
      </c>
      <c r="B113">
        <v>112</v>
      </c>
      <c r="C113">
        <f t="shared" si="28"/>
        <v>106.42322972227294</v>
      </c>
      <c r="D113">
        <f t="shared" si="29"/>
        <v>293.97127019844618</v>
      </c>
      <c r="E113">
        <f t="shared" si="32"/>
        <v>5.5767702777270642</v>
      </c>
      <c r="F113">
        <f t="shared" si="33"/>
        <v>6.8293103643016118E-17</v>
      </c>
      <c r="G113">
        <f t="shared" si="33"/>
        <v>7.4834354794357945E-12</v>
      </c>
      <c r="H113">
        <f t="shared" si="33"/>
        <v>0</v>
      </c>
      <c r="I113">
        <f t="shared" si="33"/>
        <v>0</v>
      </c>
      <c r="J113">
        <f t="shared" si="30"/>
        <v>5.0373332282915311E-47</v>
      </c>
      <c r="K113">
        <f t="shared" si="30"/>
        <v>4.4886090579491815E-40</v>
      </c>
      <c r="L113">
        <f t="shared" si="30"/>
        <v>0</v>
      </c>
      <c r="M113">
        <f t="shared" si="30"/>
        <v>0</v>
      </c>
      <c r="N113">
        <f t="shared" si="38"/>
        <v>3.3742293103162967E-57</v>
      </c>
      <c r="O113">
        <f t="shared" si="38"/>
        <v>1.6704277863198118E-49</v>
      </c>
      <c r="P113">
        <f t="shared" si="38"/>
        <v>0</v>
      </c>
      <c r="Q113">
        <f t="shared" si="38"/>
        <v>0</v>
      </c>
      <c r="R113">
        <f t="shared" si="34"/>
        <v>7.4835037725394369E-12</v>
      </c>
      <c r="S113">
        <f t="shared" si="31"/>
        <v>5.5767702777195804</v>
      </c>
      <c r="T113">
        <f t="shared" si="35"/>
        <v>31.100366730456525</v>
      </c>
    </row>
    <row r="114" spans="1:20" x14ac:dyDescent="0.25">
      <c r="A114">
        <f t="shared" si="36"/>
        <v>945.09999999999536</v>
      </c>
      <c r="B114">
        <v>125</v>
      </c>
      <c r="C114">
        <f t="shared" si="28"/>
        <v>106.23565779447654</v>
      </c>
      <c r="D114">
        <f t="shared" si="29"/>
        <v>293.92127019844622</v>
      </c>
      <c r="E114">
        <f t="shared" si="32"/>
        <v>18.764342205523462</v>
      </c>
      <c r="F114">
        <f t="shared" si="33"/>
        <v>1.113373588277071E-16</v>
      </c>
      <c r="G114">
        <f t="shared" si="33"/>
        <v>1.1317823227423301E-11</v>
      </c>
      <c r="H114">
        <f t="shared" si="33"/>
        <v>0</v>
      </c>
      <c r="I114">
        <f t="shared" si="33"/>
        <v>0</v>
      </c>
      <c r="J114">
        <f t="shared" si="30"/>
        <v>9.5263823000816738E-47</v>
      </c>
      <c r="K114">
        <f t="shared" si="30"/>
        <v>8.071140912380467E-40</v>
      </c>
      <c r="L114">
        <f t="shared" si="30"/>
        <v>0</v>
      </c>
      <c r="M114">
        <f t="shared" si="30"/>
        <v>0</v>
      </c>
      <c r="N114">
        <f t="shared" si="38"/>
        <v>6.7927284956105565E-57</v>
      </c>
      <c r="O114">
        <f t="shared" si="38"/>
        <v>3.1973721761982188E-49</v>
      </c>
      <c r="P114">
        <f t="shared" si="38"/>
        <v>0</v>
      </c>
      <c r="Q114">
        <f t="shared" si="38"/>
        <v>0</v>
      </c>
      <c r="R114">
        <f t="shared" si="34"/>
        <v>1.1317934564782129E-11</v>
      </c>
      <c r="S114">
        <f t="shared" si="31"/>
        <v>18.764342205512143</v>
      </c>
      <c r="T114">
        <f t="shared" si="35"/>
        <v>352.10053840556435</v>
      </c>
    </row>
    <row r="115" spans="1:20" x14ac:dyDescent="0.25">
      <c r="A115">
        <f t="shared" si="36"/>
        <v>945.14999999999532</v>
      </c>
      <c r="B115">
        <v>119</v>
      </c>
      <c r="C115">
        <f t="shared" si="28"/>
        <v>106.04808586668059</v>
      </c>
      <c r="D115">
        <f t="shared" si="29"/>
        <v>293.87127019844627</v>
      </c>
      <c r="E115">
        <f t="shared" si="32"/>
        <v>12.951914133319406</v>
      </c>
      <c r="F115">
        <f t="shared" si="33"/>
        <v>1.8101592482132069E-16</v>
      </c>
      <c r="G115">
        <f t="shared" si="33"/>
        <v>1.7070120956877289E-11</v>
      </c>
      <c r="H115">
        <f t="shared" si="33"/>
        <v>0</v>
      </c>
      <c r="I115">
        <f t="shared" si="33"/>
        <v>0</v>
      </c>
      <c r="J115">
        <f t="shared" si="30"/>
        <v>1.7982788104589991E-46</v>
      </c>
      <c r="K115">
        <f t="shared" si="30"/>
        <v>1.4486376679775693E-39</v>
      </c>
      <c r="L115">
        <f t="shared" si="30"/>
        <v>0</v>
      </c>
      <c r="M115">
        <f t="shared" si="30"/>
        <v>0</v>
      </c>
      <c r="N115">
        <f t="shared" si="38"/>
        <v>1.3649464547130188E-56</v>
      </c>
      <c r="O115">
        <f t="shared" si="38"/>
        <v>6.1088628253625691E-49</v>
      </c>
      <c r="P115">
        <f t="shared" si="38"/>
        <v>0</v>
      </c>
      <c r="Q115">
        <f t="shared" si="38"/>
        <v>0</v>
      </c>
      <c r="R115">
        <f t="shared" si="34"/>
        <v>1.707030197280211E-11</v>
      </c>
      <c r="S115">
        <f t="shared" si="31"/>
        <v>12.951914133302335</v>
      </c>
      <c r="T115">
        <f t="shared" si="35"/>
        <v>167.75207971643678</v>
      </c>
    </row>
    <row r="116" spans="1:20" x14ac:dyDescent="0.25">
      <c r="A116">
        <f t="shared" si="36"/>
        <v>945.19999999999527</v>
      </c>
      <c r="B116">
        <v>119</v>
      </c>
      <c r="C116">
        <f t="shared" si="28"/>
        <v>105.8605139388842</v>
      </c>
      <c r="D116">
        <f t="shared" si="29"/>
        <v>293.82127019844631</v>
      </c>
      <c r="E116">
        <f t="shared" si="32"/>
        <v>13.139486061115804</v>
      </c>
      <c r="F116">
        <f t="shared" si="33"/>
        <v>2.9349753396181476E-16</v>
      </c>
      <c r="G116">
        <f t="shared" si="33"/>
        <v>2.5675688302261933E-11</v>
      </c>
      <c r="H116">
        <f t="shared" si="33"/>
        <v>0</v>
      </c>
      <c r="I116">
        <f t="shared" si="33"/>
        <v>0</v>
      </c>
      <c r="J116">
        <f t="shared" si="30"/>
        <v>3.3883459371820705E-46</v>
      </c>
      <c r="K116">
        <f t="shared" si="30"/>
        <v>2.5952925119293265E-39</v>
      </c>
      <c r="L116">
        <f t="shared" si="30"/>
        <v>0</v>
      </c>
      <c r="M116">
        <f t="shared" si="30"/>
        <v>0</v>
      </c>
      <c r="N116">
        <f t="shared" si="38"/>
        <v>2.7377177351635402E-56</v>
      </c>
      <c r="O116">
        <f t="shared" si="38"/>
        <v>1.1650089207636375E-48</v>
      </c>
      <c r="P116">
        <f t="shared" si="38"/>
        <v>0</v>
      </c>
      <c r="Q116">
        <f t="shared" si="38"/>
        <v>0</v>
      </c>
      <c r="R116">
        <f t="shared" si="34"/>
        <v>2.5675981799795896E-11</v>
      </c>
      <c r="S116">
        <f t="shared" si="31"/>
        <v>13.139486061090128</v>
      </c>
      <c r="T116">
        <f t="shared" si="35"/>
        <v>172.64609394958177</v>
      </c>
    </row>
    <row r="117" spans="1:20" x14ac:dyDescent="0.25">
      <c r="A117">
        <f t="shared" si="36"/>
        <v>945.24999999999523</v>
      </c>
      <c r="B117">
        <v>130</v>
      </c>
      <c r="C117">
        <f t="shared" si="28"/>
        <v>105.6729420110878</v>
      </c>
      <c r="D117">
        <f t="shared" si="29"/>
        <v>293.77127019844636</v>
      </c>
      <c r="E117">
        <f t="shared" si="32"/>
        <v>24.327057988912202</v>
      </c>
      <c r="F117">
        <f t="shared" si="33"/>
        <v>4.745739919028185E-16</v>
      </c>
      <c r="G117">
        <f t="shared" si="33"/>
        <v>3.8514068221985085E-11</v>
      </c>
      <c r="H117">
        <f t="shared" si="33"/>
        <v>0</v>
      </c>
      <c r="I117">
        <f t="shared" si="33"/>
        <v>0</v>
      </c>
      <c r="J117">
        <f t="shared" si="30"/>
        <v>6.3726513172450009E-46</v>
      </c>
      <c r="K117">
        <f t="shared" si="30"/>
        <v>4.6410318583558085E-39</v>
      </c>
      <c r="L117">
        <f t="shared" si="30"/>
        <v>0</v>
      </c>
      <c r="M117">
        <f t="shared" si="30"/>
        <v>0</v>
      </c>
      <c r="N117">
        <f t="shared" si="38"/>
        <v>5.4810456583239858E-56</v>
      </c>
      <c r="O117">
        <f t="shared" si="38"/>
        <v>2.2176848240829477E-48</v>
      </c>
      <c r="P117">
        <f t="shared" si="38"/>
        <v>0</v>
      </c>
      <c r="Q117">
        <f t="shared" si="38"/>
        <v>0</v>
      </c>
      <c r="R117">
        <f t="shared" si="34"/>
        <v>3.8514542795976984E-11</v>
      </c>
      <c r="S117">
        <f t="shared" si="31"/>
        <v>24.327057988873687</v>
      </c>
      <c r="T117">
        <f t="shared" si="35"/>
        <v>591.80575039402311</v>
      </c>
    </row>
    <row r="118" spans="1:20" x14ac:dyDescent="0.25">
      <c r="A118">
        <f t="shared" si="36"/>
        <v>945.29999999999518</v>
      </c>
      <c r="B118">
        <v>111</v>
      </c>
      <c r="C118">
        <f t="shared" si="28"/>
        <v>105.4853700832914</v>
      </c>
      <c r="D118">
        <f t="shared" si="29"/>
        <v>293.7212701984464</v>
      </c>
      <c r="E118">
        <f t="shared" si="32"/>
        <v>5.5146299167085999</v>
      </c>
      <c r="F118">
        <f t="shared" si="33"/>
        <v>7.6527092851506563E-16</v>
      </c>
      <c r="G118">
        <f t="shared" si="33"/>
        <v>5.7614062600946322E-11</v>
      </c>
      <c r="H118">
        <f t="shared" si="33"/>
        <v>0</v>
      </c>
      <c r="I118">
        <f t="shared" si="33"/>
        <v>0</v>
      </c>
      <c r="J118">
        <f t="shared" si="30"/>
        <v>1.1963390123308521E-45</v>
      </c>
      <c r="K118">
        <f t="shared" si="30"/>
        <v>8.2840837632331668E-39</v>
      </c>
      <c r="L118">
        <f t="shared" si="30"/>
        <v>0</v>
      </c>
      <c r="M118">
        <f t="shared" si="30"/>
        <v>0</v>
      </c>
      <c r="N118">
        <f t="shared" si="38"/>
        <v>1.095317095962385E-55</v>
      </c>
      <c r="O118">
        <f t="shared" si="38"/>
        <v>4.2137822963731414E-48</v>
      </c>
      <c r="P118">
        <f t="shared" si="38"/>
        <v>0</v>
      </c>
      <c r="Q118">
        <f t="shared" si="38"/>
        <v>0</v>
      </c>
      <c r="R118">
        <f t="shared" si="34"/>
        <v>5.7614827871874839E-11</v>
      </c>
      <c r="S118">
        <f t="shared" si="31"/>
        <v>5.5146299166509847</v>
      </c>
      <c r="T118">
        <f t="shared" si="35"/>
        <v>30.411143117622046</v>
      </c>
    </row>
    <row r="119" spans="1:20" x14ac:dyDescent="0.25">
      <c r="A119">
        <f t="shared" si="36"/>
        <v>945.34999999999513</v>
      </c>
      <c r="B119">
        <v>120</v>
      </c>
      <c r="C119">
        <f t="shared" si="28"/>
        <v>105.297798155495</v>
      </c>
      <c r="D119">
        <f t="shared" si="29"/>
        <v>293.67127019844645</v>
      </c>
      <c r="E119">
        <f t="shared" si="32"/>
        <v>14.702201844504998</v>
      </c>
      <c r="F119">
        <f t="shared" si="33"/>
        <v>1.2306606128630869E-15</v>
      </c>
      <c r="G119">
        <f t="shared" si="33"/>
        <v>8.595069826092151E-11</v>
      </c>
      <c r="H119">
        <f t="shared" si="33"/>
        <v>0</v>
      </c>
      <c r="I119">
        <f t="shared" si="33"/>
        <v>0</v>
      </c>
      <c r="J119">
        <f t="shared" si="30"/>
        <v>2.2417649251241383E-45</v>
      </c>
      <c r="K119">
        <f t="shared" si="30"/>
        <v>1.4759651710911925E-38</v>
      </c>
      <c r="L119">
        <f t="shared" si="30"/>
        <v>0</v>
      </c>
      <c r="M119">
        <f t="shared" si="30"/>
        <v>0</v>
      </c>
      <c r="N119">
        <f t="shared" si="38"/>
        <v>2.1848318019418753E-55</v>
      </c>
      <c r="O119">
        <f t="shared" si="38"/>
        <v>7.9918267359690958E-48</v>
      </c>
      <c r="P119">
        <f t="shared" si="38"/>
        <v>0</v>
      </c>
      <c r="Q119">
        <f t="shared" si="38"/>
        <v>0</v>
      </c>
      <c r="R119">
        <f t="shared" si="34"/>
        <v>8.5951928921534377E-11</v>
      </c>
      <c r="S119">
        <f t="shared" si="31"/>
        <v>14.702201844419045</v>
      </c>
      <c r="T119">
        <f t="shared" si="35"/>
        <v>216.15473907403879</v>
      </c>
    </row>
    <row r="120" spans="1:20" x14ac:dyDescent="0.25">
      <c r="A120">
        <f t="shared" si="36"/>
        <v>945.39999999999509</v>
      </c>
      <c r="B120">
        <v>126</v>
      </c>
      <c r="C120">
        <f t="shared" si="28"/>
        <v>105.11022622769906</v>
      </c>
      <c r="D120">
        <f t="shared" si="29"/>
        <v>293.6212701984465</v>
      </c>
      <c r="E120">
        <f t="shared" si="32"/>
        <v>20.889773772300941</v>
      </c>
      <c r="F120">
        <f t="shared" si="33"/>
        <v>1.9736638717620363E-15</v>
      </c>
      <c r="G120">
        <f t="shared" si="33"/>
        <v>1.2787396233591049E-10</v>
      </c>
      <c r="H120">
        <f t="shared" si="33"/>
        <v>0</v>
      </c>
      <c r="I120">
        <f t="shared" si="33"/>
        <v>0</v>
      </c>
      <c r="J120">
        <f t="shared" si="30"/>
        <v>4.1930261458370856E-45</v>
      </c>
      <c r="K120">
        <f t="shared" si="30"/>
        <v>2.6248798753202955E-38</v>
      </c>
      <c r="L120">
        <f t="shared" si="30"/>
        <v>0</v>
      </c>
      <c r="M120">
        <f t="shared" si="30"/>
        <v>0</v>
      </c>
      <c r="N120">
        <f t="shared" si="38"/>
        <v>4.3500860409307803E-55</v>
      </c>
      <c r="O120">
        <f t="shared" si="38"/>
        <v>1.5129400561141428E-47</v>
      </c>
      <c r="P120">
        <f t="shared" si="38"/>
        <v>0</v>
      </c>
      <c r="Q120">
        <f t="shared" si="38"/>
        <v>0</v>
      </c>
      <c r="R120">
        <f t="shared" si="34"/>
        <v>1.2787593599978225E-10</v>
      </c>
      <c r="S120">
        <f t="shared" si="31"/>
        <v>20.889773772173065</v>
      </c>
      <c r="T120">
        <f t="shared" si="35"/>
        <v>436.38264825256971</v>
      </c>
    </row>
    <row r="121" spans="1:20" x14ac:dyDescent="0.25">
      <c r="A121">
        <f t="shared" si="36"/>
        <v>945.44999999999504</v>
      </c>
      <c r="B121">
        <v>113</v>
      </c>
      <c r="C121">
        <f t="shared" si="28"/>
        <v>104.92265429990266</v>
      </c>
      <c r="D121">
        <f t="shared" si="29"/>
        <v>293.57127019844654</v>
      </c>
      <c r="E121">
        <f t="shared" si="32"/>
        <v>8.0773457000973394</v>
      </c>
      <c r="F121">
        <f t="shared" si="33"/>
        <v>3.1566024240453963E-15</v>
      </c>
      <c r="G121">
        <f t="shared" si="33"/>
        <v>1.8972590806131413E-10</v>
      </c>
      <c r="H121">
        <f t="shared" si="33"/>
        <v>0</v>
      </c>
      <c r="I121">
        <f t="shared" si="33"/>
        <v>0</v>
      </c>
      <c r="J121">
        <f t="shared" si="30"/>
        <v>7.8282874991740625E-45</v>
      </c>
      <c r="K121">
        <f t="shared" si="30"/>
        <v>4.6595551133532199E-38</v>
      </c>
      <c r="L121">
        <f t="shared" si="30"/>
        <v>0</v>
      </c>
      <c r="M121">
        <f t="shared" si="30"/>
        <v>0</v>
      </c>
      <c r="N121">
        <f t="shared" si="38"/>
        <v>8.645286324101458E-55</v>
      </c>
      <c r="O121">
        <f t="shared" si="38"/>
        <v>2.8589007510066717E-47</v>
      </c>
      <c r="P121">
        <f t="shared" si="38"/>
        <v>0</v>
      </c>
      <c r="Q121">
        <f t="shared" si="38"/>
        <v>0</v>
      </c>
      <c r="R121">
        <f t="shared" si="34"/>
        <v>1.8972906466373818E-10</v>
      </c>
      <c r="S121">
        <f t="shared" si="31"/>
        <v>8.0773456999076103</v>
      </c>
      <c r="T121">
        <f t="shared" si="35"/>
        <v>65.243513555815966</v>
      </c>
    </row>
    <row r="122" spans="1:20" x14ac:dyDescent="0.25">
      <c r="A122">
        <f t="shared" si="36"/>
        <v>945.499999999995</v>
      </c>
      <c r="B122">
        <v>116</v>
      </c>
      <c r="C122">
        <f t="shared" si="28"/>
        <v>104.73508237210626</v>
      </c>
      <c r="D122">
        <f t="shared" si="29"/>
        <v>293.52127019844659</v>
      </c>
      <c r="E122">
        <f t="shared" si="32"/>
        <v>11.264917627893738</v>
      </c>
      <c r="F122">
        <f t="shared" si="33"/>
        <v>5.0347554914867581E-15</v>
      </c>
      <c r="G122">
        <f t="shared" si="33"/>
        <v>2.8072620967765634E-10</v>
      </c>
      <c r="H122">
        <f t="shared" si="33"/>
        <v>0</v>
      </c>
      <c r="I122">
        <f t="shared" si="33"/>
        <v>0</v>
      </c>
      <c r="J122">
        <f t="shared" si="30"/>
        <v>1.4588399892615968E-44</v>
      </c>
      <c r="K122">
        <f t="shared" si="30"/>
        <v>8.2562183222842109E-38</v>
      </c>
      <c r="L122">
        <f t="shared" si="30"/>
        <v>0</v>
      </c>
      <c r="M122">
        <f t="shared" si="30"/>
        <v>0</v>
      </c>
      <c r="N122">
        <f t="shared" si="38"/>
        <v>1.7149940258409783E-54</v>
      </c>
      <c r="O122">
        <f t="shared" si="38"/>
        <v>5.3923507334790198E-47</v>
      </c>
      <c r="P122">
        <f t="shared" si="38"/>
        <v>0</v>
      </c>
      <c r="Q122">
        <f t="shared" si="38"/>
        <v>0</v>
      </c>
      <c r="R122">
        <f t="shared" si="34"/>
        <v>2.8073124443314785E-10</v>
      </c>
      <c r="S122">
        <f t="shared" si="31"/>
        <v>11.264917627613006</v>
      </c>
      <c r="T122">
        <f t="shared" si="35"/>
        <v>126.89836915690623</v>
      </c>
    </row>
    <row r="123" spans="1:20" x14ac:dyDescent="0.25">
      <c r="A123">
        <f t="shared" si="36"/>
        <v>945.54999999999495</v>
      </c>
      <c r="B123">
        <v>105</v>
      </c>
      <c r="C123">
        <f t="shared" si="28"/>
        <v>104.54751044430986</v>
      </c>
      <c r="D123">
        <f t="shared" si="29"/>
        <v>293.47127019844663</v>
      </c>
      <c r="E123">
        <f t="shared" si="32"/>
        <v>0.4524895556901356</v>
      </c>
      <c r="F123">
        <f t="shared" si="33"/>
        <v>8.0084540320242828E-15</v>
      </c>
      <c r="G123">
        <f t="shared" si="33"/>
        <v>4.1423909854839323E-10</v>
      </c>
      <c r="H123">
        <f t="shared" si="33"/>
        <v>0</v>
      </c>
      <c r="I123">
        <f t="shared" si="33"/>
        <v>0</v>
      </c>
      <c r="J123">
        <f t="shared" si="30"/>
        <v>2.7136276015496458E-44</v>
      </c>
      <c r="K123">
        <f t="shared" si="30"/>
        <v>1.4602243299765652E-37</v>
      </c>
      <c r="L123">
        <f t="shared" si="30"/>
        <v>0</v>
      </c>
      <c r="M123">
        <f t="shared" si="30"/>
        <v>0</v>
      </c>
      <c r="N123">
        <f t="shared" si="38"/>
        <v>3.3958424870834373E-54</v>
      </c>
      <c r="O123">
        <f t="shared" si="38"/>
        <v>1.0152170001092377E-46</v>
      </c>
      <c r="P123">
        <f t="shared" si="38"/>
        <v>0</v>
      </c>
      <c r="Q123">
        <f t="shared" si="38"/>
        <v>0</v>
      </c>
      <c r="R123">
        <f t="shared" si="34"/>
        <v>4.1424710700242525E-10</v>
      </c>
      <c r="S123">
        <f t="shared" si="31"/>
        <v>0.45248955527588852</v>
      </c>
      <c r="T123">
        <f t="shared" si="35"/>
        <v>0.20474679763377138</v>
      </c>
    </row>
    <row r="124" spans="1:20" x14ac:dyDescent="0.25">
      <c r="A124">
        <f t="shared" si="36"/>
        <v>945.59999999999491</v>
      </c>
      <c r="B124">
        <v>109</v>
      </c>
      <c r="C124">
        <f t="shared" si="28"/>
        <v>104.35993851651347</v>
      </c>
      <c r="D124">
        <f t="shared" si="29"/>
        <v>293.42127019844668</v>
      </c>
      <c r="E124">
        <f t="shared" si="32"/>
        <v>4.6400614834865337</v>
      </c>
      <c r="F124">
        <f t="shared" si="33"/>
        <v>1.2703716524553821E-14</v>
      </c>
      <c r="G124">
        <f t="shared" si="33"/>
        <v>6.0958043332773554E-10</v>
      </c>
      <c r="H124">
        <f t="shared" si="33"/>
        <v>0</v>
      </c>
      <c r="I124">
        <f t="shared" si="33"/>
        <v>0</v>
      </c>
      <c r="J124">
        <f t="shared" si="30"/>
        <v>5.0384219164162166E-44</v>
      </c>
      <c r="K124">
        <f t="shared" si="30"/>
        <v>2.5778621378606223E-37</v>
      </c>
      <c r="L124">
        <f t="shared" si="30"/>
        <v>0</v>
      </c>
      <c r="M124">
        <f t="shared" si="30"/>
        <v>0</v>
      </c>
      <c r="N124">
        <f t="shared" si="38"/>
        <v>6.7117250931671155E-54</v>
      </c>
      <c r="O124">
        <f t="shared" si="38"/>
        <v>1.9078372624875589E-46</v>
      </c>
      <c r="P124">
        <f t="shared" si="38"/>
        <v>0</v>
      </c>
      <c r="Q124">
        <f t="shared" si="38"/>
        <v>0</v>
      </c>
      <c r="R124">
        <f t="shared" si="34"/>
        <v>6.0959313704426011E-10</v>
      </c>
      <c r="S124">
        <f t="shared" si="31"/>
        <v>4.6400614828769404</v>
      </c>
      <c r="T124">
        <f t="shared" si="35"/>
        <v>21.530170564878151</v>
      </c>
    </row>
    <row r="125" spans="1:20" x14ac:dyDescent="0.25">
      <c r="A125">
        <f t="shared" si="36"/>
        <v>945.64999999999486</v>
      </c>
      <c r="B125">
        <v>99</v>
      </c>
      <c r="C125">
        <f t="shared" si="28"/>
        <v>104.17236658871707</v>
      </c>
      <c r="D125">
        <f t="shared" si="29"/>
        <v>293.37127019844672</v>
      </c>
      <c r="E125">
        <f t="shared" si="32"/>
        <v>-5.1723665887170682</v>
      </c>
      <c r="F125">
        <f t="shared" si="33"/>
        <v>2.0096697965265213E-14</v>
      </c>
      <c r="G125">
        <f t="shared" si="33"/>
        <v>8.9458735038695436E-10</v>
      </c>
      <c r="H125">
        <f t="shared" si="33"/>
        <v>0</v>
      </c>
      <c r="I125">
        <f t="shared" si="33"/>
        <v>0</v>
      </c>
      <c r="J125">
        <f t="shared" si="30"/>
        <v>9.3377128121896169E-44</v>
      </c>
      <c r="K125">
        <f t="shared" si="30"/>
        <v>4.5425685673226897E-37</v>
      </c>
      <c r="L125">
        <f t="shared" si="30"/>
        <v>0</v>
      </c>
      <c r="M125">
        <f t="shared" si="30"/>
        <v>0</v>
      </c>
      <c r="N125">
        <f t="shared" si="38"/>
        <v>1.3241051597393153E-53</v>
      </c>
      <c r="O125">
        <f t="shared" si="38"/>
        <v>3.5787014405971405E-46</v>
      </c>
      <c r="P125">
        <f t="shared" si="38"/>
        <v>0</v>
      </c>
      <c r="Q125">
        <f t="shared" si="38"/>
        <v>0</v>
      </c>
      <c r="R125">
        <f t="shared" si="34"/>
        <v>8.9460744708491966E-10</v>
      </c>
      <c r="S125">
        <f t="shared" si="31"/>
        <v>-5.1723665896116753</v>
      </c>
      <c r="T125">
        <f t="shared" si="35"/>
        <v>26.753376137331113</v>
      </c>
    </row>
    <row r="126" spans="1:20" x14ac:dyDescent="0.25">
      <c r="A126">
        <f t="shared" si="36"/>
        <v>945.69999999999482</v>
      </c>
      <c r="B126">
        <v>130</v>
      </c>
      <c r="C126">
        <f t="shared" si="28"/>
        <v>103.98479466092112</v>
      </c>
      <c r="D126">
        <f t="shared" si="29"/>
        <v>293.32127019844677</v>
      </c>
      <c r="E126">
        <f t="shared" si="32"/>
        <v>26.015205339078875</v>
      </c>
      <c r="F126">
        <f t="shared" si="33"/>
        <v>3.1705194451014744E-14</v>
      </c>
      <c r="G126">
        <f t="shared" si="33"/>
        <v>1.3092611818154112E-9</v>
      </c>
      <c r="H126">
        <f t="shared" si="33"/>
        <v>0</v>
      </c>
      <c r="I126">
        <f t="shared" si="33"/>
        <v>0</v>
      </c>
      <c r="J126">
        <f t="shared" si="30"/>
        <v>1.7273812017842977E-43</v>
      </c>
      <c r="K126">
        <f t="shared" si="30"/>
        <v>7.9899670981576083E-37</v>
      </c>
      <c r="L126">
        <f t="shared" si="30"/>
        <v>0</v>
      </c>
      <c r="M126">
        <f t="shared" si="30"/>
        <v>0</v>
      </c>
      <c r="N126">
        <f t="shared" si="38"/>
        <v>2.6074290028450149E-53</v>
      </c>
      <c r="O126">
        <f t="shared" si="38"/>
        <v>6.7005631616681331E-46</v>
      </c>
      <c r="P126">
        <f t="shared" si="38"/>
        <v>0</v>
      </c>
      <c r="Q126">
        <f t="shared" si="38"/>
        <v>0</v>
      </c>
      <c r="R126">
        <f t="shared" si="34"/>
        <v>1.3092928870098622E-9</v>
      </c>
      <c r="S126">
        <f t="shared" si="31"/>
        <v>26.015205337769583</v>
      </c>
      <c r="T126">
        <f t="shared" si="35"/>
        <v>676.79090876631494</v>
      </c>
    </row>
    <row r="127" spans="1:20" x14ac:dyDescent="0.25">
      <c r="A127">
        <f t="shared" si="36"/>
        <v>945.74999999999477</v>
      </c>
      <c r="B127">
        <v>102</v>
      </c>
      <c r="C127">
        <f t="shared" si="28"/>
        <v>103.79722273312473</v>
      </c>
      <c r="D127">
        <f t="shared" si="29"/>
        <v>293.27127019844681</v>
      </c>
      <c r="E127">
        <f t="shared" si="32"/>
        <v>-1.7972227331247268</v>
      </c>
      <c r="F127">
        <f t="shared" si="33"/>
        <v>4.9882468954949645E-14</v>
      </c>
      <c r="G127">
        <f t="shared" si="33"/>
        <v>1.9109161672371174E-9</v>
      </c>
      <c r="H127">
        <f t="shared" si="33"/>
        <v>0</v>
      </c>
      <c r="I127">
        <f t="shared" si="33"/>
        <v>0</v>
      </c>
      <c r="J127">
        <f t="shared" si="30"/>
        <v>3.1896098317340016E-43</v>
      </c>
      <c r="K127">
        <f t="shared" si="30"/>
        <v>1.402782005982774E-36</v>
      </c>
      <c r="L127">
        <f t="shared" si="30"/>
        <v>0</v>
      </c>
      <c r="M127">
        <f t="shared" si="30"/>
        <v>0</v>
      </c>
      <c r="N127">
        <f t="shared" si="38"/>
        <v>5.1251219290753467E-53</v>
      </c>
      <c r="O127">
        <f t="shared" si="38"/>
        <v>1.2522724854927058E-45</v>
      </c>
      <c r="P127">
        <f t="shared" si="38"/>
        <v>0</v>
      </c>
      <c r="Q127">
        <f t="shared" si="38"/>
        <v>0</v>
      </c>
      <c r="R127">
        <f t="shared" si="34"/>
        <v>1.9109660497060726E-9</v>
      </c>
      <c r="S127">
        <f t="shared" si="31"/>
        <v>-1.7972227350356929</v>
      </c>
      <c r="T127">
        <f t="shared" si="35"/>
        <v>3.2300095593291762</v>
      </c>
    </row>
    <row r="128" spans="1:20" x14ac:dyDescent="0.25">
      <c r="A128">
        <f t="shared" si="36"/>
        <v>945.79999999999472</v>
      </c>
      <c r="B128">
        <v>109</v>
      </c>
      <c r="C128">
        <f t="shared" si="28"/>
        <v>103.60965080532833</v>
      </c>
      <c r="D128">
        <f t="shared" si="29"/>
        <v>293.22127019844686</v>
      </c>
      <c r="E128">
        <f t="shared" si="32"/>
        <v>5.3903491946716713</v>
      </c>
      <c r="F128">
        <f t="shared" si="33"/>
        <v>7.8266743648962473E-14</v>
      </c>
      <c r="G128">
        <f t="shared" si="33"/>
        <v>2.7814341471248625E-9</v>
      </c>
      <c r="H128">
        <f t="shared" si="33"/>
        <v>0</v>
      </c>
      <c r="I128">
        <f t="shared" si="33"/>
        <v>0</v>
      </c>
      <c r="J128">
        <f t="shared" si="30"/>
        <v>5.8787992424803501E-43</v>
      </c>
      <c r="K128">
        <f t="shared" si="30"/>
        <v>2.4583124339276124E-36</v>
      </c>
      <c r="L128">
        <f t="shared" si="30"/>
        <v>0</v>
      </c>
      <c r="M128">
        <f t="shared" si="30"/>
        <v>0</v>
      </c>
      <c r="N128">
        <f t="shared" si="38"/>
        <v>1.0055359632186874E-52</v>
      </c>
      <c r="O128">
        <f t="shared" si="38"/>
        <v>2.3360819168076146E-45</v>
      </c>
      <c r="P128">
        <f t="shared" si="38"/>
        <v>0</v>
      </c>
      <c r="Q128">
        <f t="shared" si="38"/>
        <v>0</v>
      </c>
      <c r="R128">
        <f t="shared" si="34"/>
        <v>2.7815124138685116E-9</v>
      </c>
      <c r="S128">
        <f t="shared" si="31"/>
        <v>5.3903491918901585</v>
      </c>
      <c r="T128">
        <f t="shared" si="35"/>
        <v>29.055864410510885</v>
      </c>
    </row>
    <row r="129" spans="1:20" x14ac:dyDescent="0.25">
      <c r="A129">
        <f t="shared" si="36"/>
        <v>945.84999999999468</v>
      </c>
      <c r="B129">
        <v>109</v>
      </c>
      <c r="C129">
        <f t="shared" si="28"/>
        <v>103.42207887753193</v>
      </c>
      <c r="D129">
        <f t="shared" si="29"/>
        <v>293.1712701984469</v>
      </c>
      <c r="E129">
        <f t="shared" si="32"/>
        <v>5.5779211224680694</v>
      </c>
      <c r="F129">
        <f t="shared" si="33"/>
        <v>1.2246680656500428E-13</v>
      </c>
      <c r="G129">
        <f t="shared" si="33"/>
        <v>4.0374553606489284E-9</v>
      </c>
      <c r="H129">
        <f t="shared" si="33"/>
        <v>0</v>
      </c>
      <c r="I129">
        <f t="shared" si="33"/>
        <v>0</v>
      </c>
      <c r="J129">
        <f t="shared" si="30"/>
        <v>1.0815370303954034E-42</v>
      </c>
      <c r="K129">
        <f t="shared" si="30"/>
        <v>4.3001703970857136E-36</v>
      </c>
      <c r="L129">
        <f t="shared" si="30"/>
        <v>0</v>
      </c>
      <c r="M129">
        <f t="shared" si="30"/>
        <v>0</v>
      </c>
      <c r="N129">
        <f t="shared" si="38"/>
        <v>1.9692130705938487E-52</v>
      </c>
      <c r="O129">
        <f t="shared" si="38"/>
        <v>4.349897191924929E-45</v>
      </c>
      <c r="P129">
        <f t="shared" si="38"/>
        <v>0</v>
      </c>
      <c r="Q129">
        <f t="shared" si="38"/>
        <v>0</v>
      </c>
      <c r="R129">
        <f t="shared" si="34"/>
        <v>4.0375778274554933E-9</v>
      </c>
      <c r="S129">
        <f t="shared" si="31"/>
        <v>5.577921118430492</v>
      </c>
      <c r="T129">
        <f t="shared" si="35"/>
        <v>31.11320400343287</v>
      </c>
    </row>
    <row r="130" spans="1:20" x14ac:dyDescent="0.25">
      <c r="A130">
        <f t="shared" si="36"/>
        <v>945.89999999999463</v>
      </c>
      <c r="B130">
        <v>123</v>
      </c>
      <c r="C130">
        <f t="shared" si="28"/>
        <v>103.23450694973553</v>
      </c>
      <c r="D130">
        <f t="shared" si="29"/>
        <v>293.12127019844695</v>
      </c>
      <c r="E130">
        <f t="shared" si="32"/>
        <v>19.765493050264467</v>
      </c>
      <c r="F130">
        <f t="shared" si="33"/>
        <v>1.9110468142642009E-13</v>
      </c>
      <c r="G130">
        <f t="shared" si="33"/>
        <v>5.8446497366964447E-9</v>
      </c>
      <c r="H130">
        <f t="shared" si="33"/>
        <v>0</v>
      </c>
      <c r="I130">
        <f t="shared" si="33"/>
        <v>0</v>
      </c>
      <c r="J130">
        <f t="shared" si="30"/>
        <v>1.9860759562516166E-42</v>
      </c>
      <c r="K130">
        <f t="shared" si="30"/>
        <v>7.508202001611835E-36</v>
      </c>
      <c r="L130">
        <f t="shared" si="30"/>
        <v>0</v>
      </c>
      <c r="M130">
        <f t="shared" si="30"/>
        <v>0</v>
      </c>
      <c r="N130">
        <f t="shared" si="38"/>
        <v>3.849368672515397E-52</v>
      </c>
      <c r="O130">
        <f t="shared" si="38"/>
        <v>8.0848434277991617E-45</v>
      </c>
      <c r="P130">
        <f t="shared" si="38"/>
        <v>0</v>
      </c>
      <c r="Q130">
        <f t="shared" si="38"/>
        <v>0</v>
      </c>
      <c r="R130">
        <f t="shared" si="34"/>
        <v>5.8448408413778714E-9</v>
      </c>
      <c r="S130">
        <f t="shared" si="31"/>
        <v>19.765493044419628</v>
      </c>
      <c r="T130">
        <f t="shared" si="35"/>
        <v>390.67471528900069</v>
      </c>
    </row>
    <row r="131" spans="1:20" x14ac:dyDescent="0.25">
      <c r="A131">
        <f t="shared" si="36"/>
        <v>945.94999999999459</v>
      </c>
      <c r="B131">
        <v>109</v>
      </c>
      <c r="C131">
        <f t="shared" si="28"/>
        <v>103.04693502193959</v>
      </c>
      <c r="D131">
        <f t="shared" si="29"/>
        <v>293.071270198447</v>
      </c>
      <c r="E131">
        <f t="shared" si="32"/>
        <v>5.9530649780604108</v>
      </c>
      <c r="F131">
        <f t="shared" si="33"/>
        <v>2.9739664359736756E-13</v>
      </c>
      <c r="G131">
        <f t="shared" si="33"/>
        <v>8.4376411214309466E-9</v>
      </c>
      <c r="H131">
        <f t="shared" si="33"/>
        <v>0</v>
      </c>
      <c r="I131">
        <f t="shared" si="33"/>
        <v>0</v>
      </c>
      <c r="J131">
        <f t="shared" si="30"/>
        <v>3.640424343714044E-42</v>
      </c>
      <c r="K131">
        <f t="shared" si="30"/>
        <v>1.3085427864142014E-35</v>
      </c>
      <c r="L131">
        <f t="shared" si="30"/>
        <v>0</v>
      </c>
      <c r="M131">
        <f t="shared" si="30"/>
        <v>0</v>
      </c>
      <c r="N131">
        <f t="shared" si="38"/>
        <v>7.5108311942136606E-52</v>
      </c>
      <c r="O131">
        <f t="shared" si="38"/>
        <v>1.4999125214490485E-44</v>
      </c>
      <c r="P131">
        <f t="shared" si="38"/>
        <v>0</v>
      </c>
      <c r="Q131">
        <f t="shared" si="38"/>
        <v>0</v>
      </c>
      <c r="R131">
        <f t="shared" si="34"/>
        <v>8.4379385180745443E-9</v>
      </c>
      <c r="S131">
        <f t="shared" si="31"/>
        <v>5.9530649696224724</v>
      </c>
      <c r="T131">
        <f t="shared" si="35"/>
        <v>35.438982532546206</v>
      </c>
    </row>
    <row r="132" spans="1:20" x14ac:dyDescent="0.25">
      <c r="A132">
        <f t="shared" si="36"/>
        <v>945.99999999999454</v>
      </c>
      <c r="B132">
        <v>104</v>
      </c>
      <c r="C132">
        <f t="shared" si="28"/>
        <v>102.85936309414319</v>
      </c>
      <c r="D132">
        <f t="shared" si="29"/>
        <v>293.02127019844704</v>
      </c>
      <c r="E132">
        <f t="shared" si="32"/>
        <v>1.1406369058568089</v>
      </c>
      <c r="F132">
        <f t="shared" si="33"/>
        <v>4.6154346257115636E-13</v>
      </c>
      <c r="G132">
        <f t="shared" si="33"/>
        <v>1.21477379252698E-8</v>
      </c>
      <c r="H132">
        <f t="shared" si="33"/>
        <v>0</v>
      </c>
      <c r="I132">
        <f t="shared" si="33"/>
        <v>0</v>
      </c>
      <c r="J132">
        <f t="shared" si="30"/>
        <v>6.6605464574180904E-42</v>
      </c>
      <c r="K132">
        <f t="shared" si="30"/>
        <v>2.2763634449243207E-35</v>
      </c>
      <c r="L132">
        <f t="shared" si="30"/>
        <v>0</v>
      </c>
      <c r="M132">
        <f t="shared" si="30"/>
        <v>0</v>
      </c>
      <c r="N132">
        <f t="shared" ref="N132:Q151" si="39">N$5*EXP(-(($D132-N$6)^2)/(2*N$7^2))</f>
        <v>1.4628109110206724E-51</v>
      </c>
      <c r="O132">
        <f t="shared" si="39"/>
        <v>2.777550370766848E-44</v>
      </c>
      <c r="P132">
        <f t="shared" si="39"/>
        <v>0</v>
      </c>
      <c r="Q132">
        <f t="shared" si="39"/>
        <v>0</v>
      </c>
      <c r="R132">
        <f t="shared" si="34"/>
        <v>1.2148199468732371E-8</v>
      </c>
      <c r="S132">
        <f t="shared" si="31"/>
        <v>1.1406368937086093</v>
      </c>
      <c r="T132">
        <f t="shared" si="35"/>
        <v>1.3010525232892254</v>
      </c>
    </row>
    <row r="133" spans="1:20" x14ac:dyDescent="0.25">
      <c r="A133">
        <f t="shared" si="36"/>
        <v>946.0499999999945</v>
      </c>
      <c r="B133">
        <v>107</v>
      </c>
      <c r="C133">
        <f t="shared" si="28"/>
        <v>102.67179116634679</v>
      </c>
      <c r="D133">
        <f t="shared" si="29"/>
        <v>292.97127019844709</v>
      </c>
      <c r="E133">
        <f t="shared" si="32"/>
        <v>4.328208833653207</v>
      </c>
      <c r="F133">
        <f t="shared" si="33"/>
        <v>7.1433338744677346E-13</v>
      </c>
      <c r="G133">
        <f t="shared" si="33"/>
        <v>1.7441409646086181E-8</v>
      </c>
      <c r="H133">
        <f t="shared" si="33"/>
        <v>0</v>
      </c>
      <c r="I133">
        <f t="shared" si="33"/>
        <v>0</v>
      </c>
      <c r="J133">
        <f t="shared" si="30"/>
        <v>1.2163803894548415E-41</v>
      </c>
      <c r="K133">
        <f t="shared" si="30"/>
        <v>3.9527283989719782E-35</v>
      </c>
      <c r="L133">
        <f t="shared" si="30"/>
        <v>0</v>
      </c>
      <c r="M133">
        <f t="shared" si="30"/>
        <v>0</v>
      </c>
      <c r="N133">
        <f t="shared" si="39"/>
        <v>2.8437412435920702E-51</v>
      </c>
      <c r="O133">
        <f t="shared" si="39"/>
        <v>5.1340447814300352E-44</v>
      </c>
      <c r="P133">
        <f t="shared" si="39"/>
        <v>0</v>
      </c>
      <c r="Q133">
        <f t="shared" si="39"/>
        <v>0</v>
      </c>
      <c r="R133">
        <f t="shared" si="34"/>
        <v>1.7442123979473627E-8</v>
      </c>
      <c r="S133">
        <f t="shared" si="31"/>
        <v>4.3282088162110828</v>
      </c>
      <c r="T133">
        <f t="shared" si="35"/>
        <v>18.733391556727341</v>
      </c>
    </row>
    <row r="134" spans="1:20" x14ac:dyDescent="0.25">
      <c r="A134">
        <f t="shared" si="36"/>
        <v>946.09999999999445</v>
      </c>
      <c r="B134">
        <v>128</v>
      </c>
      <c r="C134">
        <f t="shared" si="28"/>
        <v>102.48421923855039</v>
      </c>
      <c r="D134">
        <f t="shared" si="29"/>
        <v>292.92127019844713</v>
      </c>
      <c r="E134">
        <f t="shared" si="32"/>
        <v>25.515780761449605</v>
      </c>
      <c r="F134">
        <f t="shared" si="33"/>
        <v>1.1025571216932412E-12</v>
      </c>
      <c r="G134">
        <f t="shared" si="33"/>
        <v>2.4973508219704992E-8</v>
      </c>
      <c r="H134">
        <f t="shared" si="33"/>
        <v>0</v>
      </c>
      <c r="I134">
        <f t="shared" si="33"/>
        <v>0</v>
      </c>
      <c r="J134">
        <f t="shared" si="30"/>
        <v>2.2173316376895177E-41</v>
      </c>
      <c r="K134">
        <f t="shared" si="30"/>
        <v>6.8510011605865802E-35</v>
      </c>
      <c r="L134">
        <f t="shared" si="30"/>
        <v>0</v>
      </c>
      <c r="M134">
        <f t="shared" si="30"/>
        <v>0</v>
      </c>
      <c r="N134">
        <f t="shared" si="39"/>
        <v>5.5181519899292555E-51</v>
      </c>
      <c r="O134">
        <f t="shared" si="39"/>
        <v>9.472378802908553E-44</v>
      </c>
      <c r="P134">
        <f t="shared" si="39"/>
        <v>0</v>
      </c>
      <c r="Q134">
        <f t="shared" si="39"/>
        <v>0</v>
      </c>
      <c r="R134">
        <f t="shared" si="34"/>
        <v>2.4974610776826686E-8</v>
      </c>
      <c r="S134">
        <f t="shared" si="31"/>
        <v>25.515780736474994</v>
      </c>
      <c r="T134">
        <f t="shared" si="35"/>
        <v>651.05506659186835</v>
      </c>
    </row>
    <row r="135" spans="1:20" x14ac:dyDescent="0.25">
      <c r="A135">
        <f t="shared" si="36"/>
        <v>946.14999999999441</v>
      </c>
      <c r="B135">
        <v>106</v>
      </c>
      <c r="C135">
        <f t="shared" si="28"/>
        <v>102.296647310754</v>
      </c>
      <c r="D135">
        <f t="shared" si="29"/>
        <v>292.87127019844718</v>
      </c>
      <c r="E135">
        <f t="shared" si="32"/>
        <v>3.7033526892460031</v>
      </c>
      <c r="F135">
        <f t="shared" si="33"/>
        <v>1.6971219583781403E-12</v>
      </c>
      <c r="G135">
        <f t="shared" si="33"/>
        <v>3.5660656357460663E-8</v>
      </c>
      <c r="H135">
        <f t="shared" si="33"/>
        <v>0</v>
      </c>
      <c r="I135">
        <f t="shared" si="33"/>
        <v>0</v>
      </c>
      <c r="J135">
        <f t="shared" si="30"/>
        <v>4.0345359865527113E-41</v>
      </c>
      <c r="K135">
        <f t="shared" si="30"/>
        <v>1.1852577511638472E-34</v>
      </c>
      <c r="L135">
        <f t="shared" si="30"/>
        <v>0</v>
      </c>
      <c r="M135">
        <f t="shared" si="30"/>
        <v>0</v>
      </c>
      <c r="N135">
        <f t="shared" si="39"/>
        <v>1.0688061298732584E-50</v>
      </c>
      <c r="O135">
        <f t="shared" si="39"/>
        <v>1.7444565552120135E-43</v>
      </c>
      <c r="P135">
        <f t="shared" si="39"/>
        <v>0</v>
      </c>
      <c r="Q135">
        <f t="shared" si="39"/>
        <v>0</v>
      </c>
      <c r="R135">
        <f t="shared" si="34"/>
        <v>3.5662353479419042E-8</v>
      </c>
      <c r="S135">
        <f t="shared" si="31"/>
        <v>3.7033526535836496</v>
      </c>
      <c r="T135">
        <f t="shared" si="35"/>
        <v>13.714820876805058</v>
      </c>
    </row>
    <row r="136" spans="1:20" x14ac:dyDescent="0.25">
      <c r="A136">
        <f t="shared" si="36"/>
        <v>946.19999999999436</v>
      </c>
      <c r="B136">
        <v>114</v>
      </c>
      <c r="C136">
        <f t="shared" si="28"/>
        <v>102.1090753829576</v>
      </c>
      <c r="D136">
        <f t="shared" si="29"/>
        <v>292.82127019844722</v>
      </c>
      <c r="E136">
        <f t="shared" si="32"/>
        <v>11.890924617042401</v>
      </c>
      <c r="F136">
        <f t="shared" si="33"/>
        <v>2.6051744531880369E-12</v>
      </c>
      <c r="G136">
        <f t="shared" si="33"/>
        <v>5.0782130093001451E-8</v>
      </c>
      <c r="H136">
        <f t="shared" si="33"/>
        <v>0</v>
      </c>
      <c r="I136">
        <f t="shared" si="33"/>
        <v>0</v>
      </c>
      <c r="J136">
        <f t="shared" si="30"/>
        <v>7.3275405314085226E-41</v>
      </c>
      <c r="K136">
        <f t="shared" si="30"/>
        <v>2.0467898899483708E-34</v>
      </c>
      <c r="L136">
        <f t="shared" si="30"/>
        <v>0</v>
      </c>
      <c r="M136">
        <f t="shared" si="30"/>
        <v>0</v>
      </c>
      <c r="N136">
        <f t="shared" si="39"/>
        <v>2.0663596343522371E-50</v>
      </c>
      <c r="O136">
        <f t="shared" si="39"/>
        <v>3.2067341347421678E-43</v>
      </c>
      <c r="P136">
        <f t="shared" si="39"/>
        <v>0</v>
      </c>
      <c r="Q136">
        <f t="shared" si="39"/>
        <v>0</v>
      </c>
      <c r="R136">
        <f t="shared" si="34"/>
        <v>5.0784735267454636E-8</v>
      </c>
      <c r="S136">
        <f t="shared" si="31"/>
        <v>11.890924566257667</v>
      </c>
      <c r="T136">
        <f t="shared" si="35"/>
        <v>141.39408704043007</v>
      </c>
    </row>
    <row r="137" spans="1:20" x14ac:dyDescent="0.25">
      <c r="A137">
        <f t="shared" si="36"/>
        <v>946.24999999999432</v>
      </c>
      <c r="B137">
        <v>117</v>
      </c>
      <c r="C137">
        <f t="shared" si="28"/>
        <v>101.92150345516166</v>
      </c>
      <c r="D137">
        <f t="shared" si="29"/>
        <v>292.77127019844727</v>
      </c>
      <c r="E137">
        <f t="shared" si="32"/>
        <v>15.078496544838345</v>
      </c>
      <c r="F137">
        <f t="shared" si="33"/>
        <v>3.9881581611519961E-12</v>
      </c>
      <c r="G137">
        <f t="shared" si="33"/>
        <v>7.2118103798744606E-8</v>
      </c>
      <c r="H137">
        <f t="shared" si="33"/>
        <v>0</v>
      </c>
      <c r="I137">
        <f t="shared" si="33"/>
        <v>0</v>
      </c>
      <c r="J137">
        <f t="shared" si="30"/>
        <v>1.3283868296462832E-40</v>
      </c>
      <c r="K137">
        <f t="shared" si="30"/>
        <v>3.5280555783295779E-34</v>
      </c>
      <c r="L137">
        <f t="shared" si="30"/>
        <v>0</v>
      </c>
      <c r="M137">
        <f t="shared" si="30"/>
        <v>0</v>
      </c>
      <c r="N137">
        <f t="shared" si="39"/>
        <v>3.9876274682930143E-50</v>
      </c>
      <c r="O137">
        <f t="shared" si="39"/>
        <v>5.8839293232230635E-43</v>
      </c>
      <c r="P137">
        <f t="shared" si="39"/>
        <v>0</v>
      </c>
      <c r="Q137">
        <f t="shared" si="39"/>
        <v>0</v>
      </c>
      <c r="R137">
        <f t="shared" si="34"/>
        <v>7.2122091956905761E-8</v>
      </c>
      <c r="S137">
        <f t="shared" si="31"/>
        <v>15.078496472716253</v>
      </c>
      <c r="T137">
        <f t="shared" si="35"/>
        <v>227.3610558777165</v>
      </c>
    </row>
    <row r="138" spans="1:20" x14ac:dyDescent="0.25">
      <c r="A138">
        <f t="shared" si="36"/>
        <v>946.29999999999427</v>
      </c>
      <c r="B138">
        <v>116</v>
      </c>
      <c r="C138">
        <f t="shared" si="28"/>
        <v>101.73393152736526</v>
      </c>
      <c r="D138">
        <f t="shared" si="29"/>
        <v>292.72127019844731</v>
      </c>
      <c r="E138">
        <f t="shared" si="32"/>
        <v>14.266068472634743</v>
      </c>
      <c r="F138">
        <f t="shared" si="33"/>
        <v>6.0886321938301936E-12</v>
      </c>
      <c r="G138">
        <f t="shared" si="33"/>
        <v>1.0213850319503306E-7</v>
      </c>
      <c r="H138">
        <f t="shared" si="33"/>
        <v>0</v>
      </c>
      <c r="I138">
        <f t="shared" si="33"/>
        <v>0</v>
      </c>
      <c r="J138">
        <f t="shared" si="30"/>
        <v>2.4037682183637808E-40</v>
      </c>
      <c r="K138">
        <f t="shared" si="30"/>
        <v>6.0701478455041702E-34</v>
      </c>
      <c r="L138">
        <f t="shared" si="30"/>
        <v>0</v>
      </c>
      <c r="M138">
        <f t="shared" si="30"/>
        <v>0</v>
      </c>
      <c r="N138">
        <f t="shared" si="39"/>
        <v>7.6811269740763892E-50</v>
      </c>
      <c r="O138">
        <f t="shared" si="39"/>
        <v>1.0776398332645081E-42</v>
      </c>
      <c r="P138">
        <f t="shared" si="39"/>
        <v>0</v>
      </c>
      <c r="Q138">
        <f t="shared" si="39"/>
        <v>0</v>
      </c>
      <c r="R138">
        <f t="shared" si="34"/>
        <v>1.021445918272269E-7</v>
      </c>
      <c r="S138">
        <f t="shared" si="31"/>
        <v>14.266068370490151</v>
      </c>
      <c r="T138">
        <f t="shared" si="35"/>
        <v>203.52070675149952</v>
      </c>
    </row>
    <row r="139" spans="1:20" x14ac:dyDescent="0.25">
      <c r="A139">
        <f t="shared" si="36"/>
        <v>946.34999999999422</v>
      </c>
      <c r="B139">
        <v>148</v>
      </c>
      <c r="C139">
        <f t="shared" si="28"/>
        <v>101.54635959956886</v>
      </c>
      <c r="D139">
        <f t="shared" si="29"/>
        <v>292.67127019844736</v>
      </c>
      <c r="E139">
        <f t="shared" si="32"/>
        <v>46.453640400431141</v>
      </c>
      <c r="F139">
        <f t="shared" si="33"/>
        <v>9.2699824202684811E-12</v>
      </c>
      <c r="G139">
        <f t="shared" si="33"/>
        <v>1.4426018447388952E-7</v>
      </c>
      <c r="H139">
        <f t="shared" si="33"/>
        <v>0</v>
      </c>
      <c r="I139">
        <f t="shared" si="33"/>
        <v>0</v>
      </c>
      <c r="J139">
        <f t="shared" si="30"/>
        <v>4.3417250019899797E-40</v>
      </c>
      <c r="K139">
        <f t="shared" si="30"/>
        <v>1.0424730004890885E-33</v>
      </c>
      <c r="L139">
        <f t="shared" ref="K139:M202" si="40">L$5*EXP(-(($D139-L$6)^2)/(2*L$7^2))</f>
        <v>0</v>
      </c>
      <c r="M139">
        <f t="shared" si="40"/>
        <v>0</v>
      </c>
      <c r="N139">
        <f t="shared" si="39"/>
        <v>1.4768521028415632E-49</v>
      </c>
      <c r="O139">
        <f t="shared" si="39"/>
        <v>1.9700693781472411E-42</v>
      </c>
      <c r="P139">
        <f t="shared" si="39"/>
        <v>0</v>
      </c>
      <c r="Q139">
        <f t="shared" si="39"/>
        <v>0</v>
      </c>
      <c r="R139">
        <f t="shared" si="34"/>
        <v>1.4426945445630979E-7</v>
      </c>
      <c r="S139">
        <f t="shared" si="31"/>
        <v>46.453640256161684</v>
      </c>
      <c r="T139">
        <f t="shared" si="35"/>
        <v>2157.9406930488854</v>
      </c>
    </row>
    <row r="140" spans="1:20" x14ac:dyDescent="0.25">
      <c r="A140">
        <f t="shared" si="36"/>
        <v>946.39999999999418</v>
      </c>
      <c r="B140">
        <v>126</v>
      </c>
      <c r="C140">
        <f t="shared" ref="C140:C203" si="41">$W$12*A140+$X$12</f>
        <v>101.35878767177246</v>
      </c>
      <c r="D140">
        <f t="shared" ref="D140:D203" si="42">1253.6-A140-$U$5</f>
        <v>292.62127019844741</v>
      </c>
      <c r="E140">
        <f t="shared" si="32"/>
        <v>24.641212328227539</v>
      </c>
      <c r="F140">
        <f t="shared" si="33"/>
        <v>1.407504803387916E-11</v>
      </c>
      <c r="G140">
        <f t="shared" si="33"/>
        <v>2.0319605947772644E-7</v>
      </c>
      <c r="H140">
        <f t="shared" si="33"/>
        <v>0</v>
      </c>
      <c r="I140">
        <f t="shared" ref="I140:M203" si="43">I$5*EXP(-(($D140-I$6)^2)/(2*I$7^2))</f>
        <v>0</v>
      </c>
      <c r="J140">
        <f t="shared" si="43"/>
        <v>7.8276920564887818E-40</v>
      </c>
      <c r="K140">
        <f t="shared" si="40"/>
        <v>1.7870308856456418E-33</v>
      </c>
      <c r="L140">
        <f t="shared" si="43"/>
        <v>0</v>
      </c>
      <c r="M140">
        <f t="shared" si="43"/>
        <v>0</v>
      </c>
      <c r="N140">
        <f t="shared" si="39"/>
        <v>2.8343322804951983E-49</v>
      </c>
      <c r="O140">
        <f t="shared" si="39"/>
        <v>3.594935486578059E-42</v>
      </c>
      <c r="P140">
        <f t="shared" si="39"/>
        <v>0</v>
      </c>
      <c r="Q140">
        <f t="shared" si="39"/>
        <v>0</v>
      </c>
      <c r="R140">
        <f t="shared" si="34"/>
        <v>2.0321013452576033E-7</v>
      </c>
      <c r="S140">
        <f t="shared" ref="S140:S203" si="44">E140-R140</f>
        <v>24.641212125017404</v>
      </c>
      <c r="T140">
        <f t="shared" si="35"/>
        <v>607.18933499010473</v>
      </c>
    </row>
    <row r="141" spans="1:20" x14ac:dyDescent="0.25">
      <c r="A141">
        <f t="shared" si="36"/>
        <v>946.44999999999413</v>
      </c>
      <c r="B141">
        <v>111</v>
      </c>
      <c r="C141">
        <f t="shared" si="41"/>
        <v>101.17121574397606</v>
      </c>
      <c r="D141">
        <f t="shared" si="42"/>
        <v>292.57127019844745</v>
      </c>
      <c r="E141">
        <f t="shared" ref="E141:E204" si="45">B141-C141</f>
        <v>9.8287842560239369</v>
      </c>
      <c r="F141">
        <f t="shared" ref="F141:I204" si="46">F$5*EXP(-(($D141-F$6)^2)/(2*F$7^2))</f>
        <v>2.1312415036399169E-11</v>
      </c>
      <c r="G141">
        <f t="shared" si="46"/>
        <v>2.8542754633015542E-7</v>
      </c>
      <c r="H141">
        <f t="shared" si="46"/>
        <v>0</v>
      </c>
      <c r="I141">
        <f t="shared" si="46"/>
        <v>0</v>
      </c>
      <c r="J141">
        <f t="shared" si="43"/>
        <v>1.4086621568426846E-39</v>
      </c>
      <c r="K141">
        <f t="shared" si="40"/>
        <v>3.0577431174854095E-33</v>
      </c>
      <c r="L141">
        <f t="shared" si="40"/>
        <v>0</v>
      </c>
      <c r="M141">
        <f t="shared" si="43"/>
        <v>0</v>
      </c>
      <c r="N141">
        <f t="shared" si="39"/>
        <v>5.4295797481149964E-49</v>
      </c>
      <c r="O141">
        <f t="shared" si="39"/>
        <v>6.5479051162839468E-42</v>
      </c>
      <c r="P141">
        <f t="shared" si="39"/>
        <v>0</v>
      </c>
      <c r="Q141">
        <f t="shared" si="39"/>
        <v>0</v>
      </c>
      <c r="R141">
        <f t="shared" ref="R141:R204" si="47">SUM(F141:Q141)</f>
        <v>2.8544885874519184E-7</v>
      </c>
      <c r="S141">
        <f t="shared" si="44"/>
        <v>9.8287839705750777</v>
      </c>
      <c r="T141">
        <f t="shared" ref="T141:T204" si="48">(S141)^2</f>
        <v>96.604994340233588</v>
      </c>
    </row>
    <row r="142" spans="1:20" x14ac:dyDescent="0.25">
      <c r="A142">
        <f t="shared" ref="A142:A205" si="49">A141+$B$7</f>
        <v>946.49999999999409</v>
      </c>
      <c r="B142">
        <v>123</v>
      </c>
      <c r="C142">
        <f t="shared" si="41"/>
        <v>100.98364381618012</v>
      </c>
      <c r="D142">
        <f t="shared" si="42"/>
        <v>292.5212701984475</v>
      </c>
      <c r="E142">
        <f t="shared" si="45"/>
        <v>22.01635618381988</v>
      </c>
      <c r="F142">
        <f t="shared" si="46"/>
        <v>3.2183053603234002E-11</v>
      </c>
      <c r="G142">
        <f t="shared" si="46"/>
        <v>3.9984188938184635E-7</v>
      </c>
      <c r="H142">
        <f t="shared" si="46"/>
        <v>0</v>
      </c>
      <c r="I142">
        <f t="shared" si="46"/>
        <v>0</v>
      </c>
      <c r="J142">
        <f t="shared" si="43"/>
        <v>2.5303561865347643E-39</v>
      </c>
      <c r="K142">
        <f t="shared" si="40"/>
        <v>5.2224180286976563E-33</v>
      </c>
      <c r="L142">
        <f t="shared" si="40"/>
        <v>0</v>
      </c>
      <c r="M142">
        <f t="shared" si="43"/>
        <v>0</v>
      </c>
      <c r="N142">
        <f t="shared" si="39"/>
        <v>1.0382055962299004E-48</v>
      </c>
      <c r="O142">
        <f t="shared" si="39"/>
        <v>1.190461486987342E-41</v>
      </c>
      <c r="P142">
        <f t="shared" si="39"/>
        <v>0</v>
      </c>
      <c r="Q142">
        <f t="shared" si="39"/>
        <v>0</v>
      </c>
      <c r="R142">
        <f t="shared" si="47"/>
        <v>3.9987407243544957E-7</v>
      </c>
      <c r="S142">
        <f t="shared" si="44"/>
        <v>22.016355783945809</v>
      </c>
      <c r="T142">
        <f t="shared" si="48"/>
        <v>484.71992200528405</v>
      </c>
    </row>
    <row r="143" spans="1:20" x14ac:dyDescent="0.25">
      <c r="A143">
        <f t="shared" si="49"/>
        <v>946.54999999999404</v>
      </c>
      <c r="B143">
        <v>124</v>
      </c>
      <c r="C143">
        <f t="shared" si="41"/>
        <v>100.79607188838372</v>
      </c>
      <c r="D143">
        <f t="shared" si="42"/>
        <v>292.47127019844754</v>
      </c>
      <c r="E143">
        <f t="shared" si="45"/>
        <v>23.203928111616278</v>
      </c>
      <c r="F143">
        <f t="shared" si="46"/>
        <v>4.8465604777262431E-11</v>
      </c>
      <c r="G143">
        <f t="shared" si="46"/>
        <v>5.5858915812573398E-7</v>
      </c>
      <c r="H143">
        <f t="shared" si="46"/>
        <v>0</v>
      </c>
      <c r="I143">
        <f t="shared" si="46"/>
        <v>0</v>
      </c>
      <c r="J143">
        <f t="shared" si="43"/>
        <v>4.536889132130264E-39</v>
      </c>
      <c r="K143">
        <f t="shared" si="40"/>
        <v>8.9031555805508166E-33</v>
      </c>
      <c r="L143">
        <f t="shared" si="40"/>
        <v>0</v>
      </c>
      <c r="M143">
        <f t="shared" si="43"/>
        <v>0</v>
      </c>
      <c r="N143">
        <f t="shared" si="39"/>
        <v>1.9815371124049827E-48</v>
      </c>
      <c r="O143">
        <f t="shared" si="39"/>
        <v>2.1603793544751835E-41</v>
      </c>
      <c r="P143">
        <f t="shared" si="39"/>
        <v>0</v>
      </c>
      <c r="Q143">
        <f t="shared" si="39"/>
        <v>0</v>
      </c>
      <c r="R143">
        <f t="shared" si="47"/>
        <v>5.5863762373051122E-7</v>
      </c>
      <c r="S143">
        <f t="shared" si="44"/>
        <v>23.203927552978655</v>
      </c>
      <c r="T143">
        <f t="shared" si="48"/>
        <v>538.42225388388204</v>
      </c>
    </row>
    <row r="144" spans="1:20" x14ac:dyDescent="0.25">
      <c r="A144">
        <f t="shared" si="49"/>
        <v>946.599999999994</v>
      </c>
      <c r="B144">
        <v>124</v>
      </c>
      <c r="C144">
        <f t="shared" si="41"/>
        <v>100.60849996058732</v>
      </c>
      <c r="D144">
        <f t="shared" si="42"/>
        <v>292.42127019844759</v>
      </c>
      <c r="E144">
        <f t="shared" si="45"/>
        <v>23.391500039412676</v>
      </c>
      <c r="F144">
        <f t="shared" si="46"/>
        <v>7.278666626984334E-11</v>
      </c>
      <c r="G144">
        <f t="shared" si="46"/>
        <v>7.7823098374006017E-7</v>
      </c>
      <c r="H144">
        <f t="shared" si="46"/>
        <v>0</v>
      </c>
      <c r="I144">
        <f t="shared" si="46"/>
        <v>0</v>
      </c>
      <c r="J144">
        <f t="shared" si="43"/>
        <v>8.1196324386427283E-39</v>
      </c>
      <c r="K144">
        <f t="shared" si="40"/>
        <v>1.515018685410577E-32</v>
      </c>
      <c r="L144">
        <f t="shared" si="40"/>
        <v>0</v>
      </c>
      <c r="M144">
        <f t="shared" si="43"/>
        <v>0</v>
      </c>
      <c r="N144">
        <f t="shared" si="39"/>
        <v>3.7750503793037919E-48</v>
      </c>
      <c r="O144">
        <f t="shared" si="39"/>
        <v>3.9133291923172424E-41</v>
      </c>
      <c r="P144">
        <f t="shared" si="39"/>
        <v>0</v>
      </c>
      <c r="Q144">
        <f t="shared" si="39"/>
        <v>0</v>
      </c>
      <c r="R144">
        <f t="shared" si="47"/>
        <v>7.7830377040633001E-7</v>
      </c>
      <c r="S144">
        <f t="shared" si="44"/>
        <v>23.391499261108905</v>
      </c>
      <c r="T144">
        <f t="shared" si="48"/>
        <v>547.16223768245845</v>
      </c>
    </row>
    <row r="145" spans="1:20" x14ac:dyDescent="0.25">
      <c r="A145">
        <f t="shared" si="49"/>
        <v>946.64999999999395</v>
      </c>
      <c r="B145">
        <v>102</v>
      </c>
      <c r="C145">
        <f t="shared" si="41"/>
        <v>100.42092803279093</v>
      </c>
      <c r="D145">
        <f t="shared" si="42"/>
        <v>292.37127019844763</v>
      </c>
      <c r="E145">
        <f t="shared" si="45"/>
        <v>1.5790719672090745</v>
      </c>
      <c r="F145">
        <f t="shared" si="46"/>
        <v>1.090138869431015E-10</v>
      </c>
      <c r="G145">
        <f t="shared" si="46"/>
        <v>1.0812754360428116E-6</v>
      </c>
      <c r="H145">
        <f t="shared" si="46"/>
        <v>0</v>
      </c>
      <c r="I145">
        <f t="shared" si="46"/>
        <v>0</v>
      </c>
      <c r="J145">
        <f t="shared" si="43"/>
        <v>1.4504951109003745E-38</v>
      </c>
      <c r="K145">
        <f t="shared" si="40"/>
        <v>2.5733195045057671E-32</v>
      </c>
      <c r="L145">
        <f t="shared" si="40"/>
        <v>0</v>
      </c>
      <c r="M145">
        <f t="shared" si="43"/>
        <v>0</v>
      </c>
      <c r="N145">
        <f t="shared" si="39"/>
        <v>7.1786865194543126E-48</v>
      </c>
      <c r="O145">
        <f t="shared" si="39"/>
        <v>7.0756190557399224E-41</v>
      </c>
      <c r="P145">
        <f t="shared" si="39"/>
        <v>0</v>
      </c>
      <c r="Q145">
        <f t="shared" si="39"/>
        <v>0</v>
      </c>
      <c r="R145">
        <f t="shared" si="47"/>
        <v>1.0813844499297546E-6</v>
      </c>
      <c r="S145">
        <f t="shared" si="44"/>
        <v>1.5790708858246245</v>
      </c>
      <c r="T145">
        <f t="shared" si="48"/>
        <v>2.4934648624589641</v>
      </c>
    </row>
    <row r="146" spans="1:20" x14ac:dyDescent="0.25">
      <c r="A146">
        <f t="shared" si="49"/>
        <v>946.69999999999391</v>
      </c>
      <c r="B146">
        <v>117</v>
      </c>
      <c r="C146">
        <f t="shared" si="41"/>
        <v>100.23335610499453</v>
      </c>
      <c r="D146">
        <f t="shared" si="42"/>
        <v>292.32127019844768</v>
      </c>
      <c r="E146">
        <f t="shared" si="45"/>
        <v>16.766643895005473</v>
      </c>
      <c r="F146">
        <f t="shared" si="46"/>
        <v>1.6282595179278809E-10</v>
      </c>
      <c r="G146">
        <f t="shared" si="46"/>
        <v>1.498221278414687E-6</v>
      </c>
      <c r="H146">
        <f t="shared" si="46"/>
        <v>0</v>
      </c>
      <c r="I146">
        <f t="shared" si="46"/>
        <v>0</v>
      </c>
      <c r="J146">
        <f t="shared" si="43"/>
        <v>2.5864129410133275E-38</v>
      </c>
      <c r="K146">
        <f t="shared" si="40"/>
        <v>4.3628585245014804E-32</v>
      </c>
      <c r="L146">
        <f t="shared" si="40"/>
        <v>0</v>
      </c>
      <c r="M146">
        <f t="shared" si="43"/>
        <v>0</v>
      </c>
      <c r="N146">
        <f t="shared" si="39"/>
        <v>1.3626016857433238E-47</v>
      </c>
      <c r="O146">
        <f t="shared" si="39"/>
        <v>1.2769803048414598E-40</v>
      </c>
      <c r="P146">
        <f t="shared" si="39"/>
        <v>0</v>
      </c>
      <c r="Q146">
        <f t="shared" si="39"/>
        <v>0</v>
      </c>
      <c r="R146">
        <f t="shared" si="47"/>
        <v>1.4983841043664799E-6</v>
      </c>
      <c r="S146">
        <f t="shared" si="44"/>
        <v>16.766642396621368</v>
      </c>
      <c r="T146">
        <f t="shared" si="48"/>
        <v>281.12029725618112</v>
      </c>
    </row>
    <row r="147" spans="1:20" x14ac:dyDescent="0.25">
      <c r="A147">
        <f t="shared" si="49"/>
        <v>946.74999999999386</v>
      </c>
      <c r="B147">
        <v>124</v>
      </c>
      <c r="C147">
        <f t="shared" si="41"/>
        <v>100.04578417719813</v>
      </c>
      <c r="D147">
        <f t="shared" si="42"/>
        <v>292.27127019844772</v>
      </c>
      <c r="E147">
        <f t="shared" si="45"/>
        <v>23.954215822801871</v>
      </c>
      <c r="F147">
        <f t="shared" si="46"/>
        <v>2.4253656942013124E-10</v>
      </c>
      <c r="G147">
        <f t="shared" si="46"/>
        <v>2.0702719070160104E-6</v>
      </c>
      <c r="H147">
        <f t="shared" si="46"/>
        <v>0</v>
      </c>
      <c r="I147">
        <f t="shared" si="46"/>
        <v>0</v>
      </c>
      <c r="J147">
        <f t="shared" si="43"/>
        <v>4.6034258893443879E-38</v>
      </c>
      <c r="K147">
        <f t="shared" si="40"/>
        <v>7.3832954019237853E-32</v>
      </c>
      <c r="L147">
        <f t="shared" si="40"/>
        <v>0</v>
      </c>
      <c r="M147">
        <f t="shared" si="43"/>
        <v>0</v>
      </c>
      <c r="N147">
        <f t="shared" si="39"/>
        <v>2.5816332794469837E-47</v>
      </c>
      <c r="O147">
        <f t="shared" si="39"/>
        <v>2.3004121421559345E-40</v>
      </c>
      <c r="P147">
        <f t="shared" si="39"/>
        <v>0</v>
      </c>
      <c r="Q147">
        <f t="shared" si="39"/>
        <v>0</v>
      </c>
      <c r="R147">
        <f t="shared" si="47"/>
        <v>2.0705144435854305E-6</v>
      </c>
      <c r="S147">
        <f t="shared" si="44"/>
        <v>23.954213752287426</v>
      </c>
      <c r="T147">
        <f t="shared" si="48"/>
        <v>573.80435649027606</v>
      </c>
    </row>
    <row r="148" spans="1:20" x14ac:dyDescent="0.25">
      <c r="A148">
        <f t="shared" si="49"/>
        <v>946.79999999999382</v>
      </c>
      <c r="B148">
        <v>124</v>
      </c>
      <c r="C148">
        <f t="shared" si="41"/>
        <v>99.858212249402186</v>
      </c>
      <c r="D148">
        <f t="shared" si="42"/>
        <v>292.22127019844777</v>
      </c>
      <c r="E148">
        <f t="shared" si="45"/>
        <v>24.141787750597814</v>
      </c>
      <c r="F148">
        <f t="shared" si="46"/>
        <v>3.6028206182914267E-10</v>
      </c>
      <c r="G148">
        <f t="shared" si="46"/>
        <v>2.8529267509074286E-6</v>
      </c>
      <c r="H148">
        <f t="shared" si="46"/>
        <v>0</v>
      </c>
      <c r="I148">
        <f t="shared" si="46"/>
        <v>0</v>
      </c>
      <c r="J148">
        <f t="shared" si="43"/>
        <v>8.178358481128304E-38</v>
      </c>
      <c r="K148">
        <f t="shared" si="40"/>
        <v>1.2471855058305797E-31</v>
      </c>
      <c r="L148">
        <f t="shared" si="40"/>
        <v>0</v>
      </c>
      <c r="M148">
        <f t="shared" si="43"/>
        <v>0</v>
      </c>
      <c r="N148">
        <f t="shared" si="39"/>
        <v>4.88227092869299E-47</v>
      </c>
      <c r="O148">
        <f t="shared" si="39"/>
        <v>4.1364597175178667E-40</v>
      </c>
      <c r="P148">
        <f t="shared" si="39"/>
        <v>0</v>
      </c>
      <c r="Q148">
        <f t="shared" si="39"/>
        <v>0</v>
      </c>
      <c r="R148">
        <f t="shared" si="47"/>
        <v>2.8532870329692579E-6</v>
      </c>
      <c r="S148">
        <f t="shared" si="44"/>
        <v>24.141784897310782</v>
      </c>
      <c r="T148">
        <f t="shared" si="48"/>
        <v>582.82577802802291</v>
      </c>
    </row>
    <row r="149" spans="1:20" x14ac:dyDescent="0.25">
      <c r="A149">
        <f t="shared" si="49"/>
        <v>946.84999999999377</v>
      </c>
      <c r="B149">
        <v>125</v>
      </c>
      <c r="C149">
        <f t="shared" si="41"/>
        <v>99.670640321605788</v>
      </c>
      <c r="D149">
        <f t="shared" si="42"/>
        <v>292.17127019844781</v>
      </c>
      <c r="E149">
        <f t="shared" si="45"/>
        <v>25.329359678394212</v>
      </c>
      <c r="F149">
        <f t="shared" si="46"/>
        <v>5.3372783510364837E-10</v>
      </c>
      <c r="G149">
        <f t="shared" si="46"/>
        <v>3.9207184633160349E-6</v>
      </c>
      <c r="H149">
        <f t="shared" si="46"/>
        <v>0</v>
      </c>
      <c r="I149">
        <f t="shared" si="46"/>
        <v>0</v>
      </c>
      <c r="J149">
        <f t="shared" si="43"/>
        <v>1.4502832334081199E-37</v>
      </c>
      <c r="K149">
        <f t="shared" si="40"/>
        <v>2.1028755009264883E-31</v>
      </c>
      <c r="L149">
        <f t="shared" si="40"/>
        <v>0</v>
      </c>
      <c r="M149">
        <f t="shared" si="43"/>
        <v>0</v>
      </c>
      <c r="N149">
        <f t="shared" si="39"/>
        <v>9.2161789034161298E-47</v>
      </c>
      <c r="O149">
        <f t="shared" si="39"/>
        <v>7.4242680482470419E-40</v>
      </c>
      <c r="P149">
        <f t="shared" si="39"/>
        <v>0</v>
      </c>
      <c r="Q149">
        <f t="shared" si="39"/>
        <v>0</v>
      </c>
      <c r="R149">
        <f t="shared" si="47"/>
        <v>3.9212521911511386E-6</v>
      </c>
      <c r="S149">
        <f t="shared" si="44"/>
        <v>25.329355757142022</v>
      </c>
      <c r="T149">
        <f t="shared" si="48"/>
        <v>641.57626307186365</v>
      </c>
    </row>
    <row r="150" spans="1:20" x14ac:dyDescent="0.25">
      <c r="A150">
        <f t="shared" si="49"/>
        <v>946.89999999999372</v>
      </c>
      <c r="B150">
        <v>119</v>
      </c>
      <c r="C150">
        <f t="shared" si="41"/>
        <v>99.48306839380939</v>
      </c>
      <c r="D150">
        <f t="shared" si="42"/>
        <v>292.12127019844786</v>
      </c>
      <c r="E150">
        <f t="shared" si="45"/>
        <v>19.51693160619061</v>
      </c>
      <c r="F150">
        <f t="shared" si="46"/>
        <v>7.8851302290403003E-10</v>
      </c>
      <c r="G150">
        <f t="shared" si="46"/>
        <v>5.3734411729816273E-6</v>
      </c>
      <c r="H150">
        <f t="shared" si="46"/>
        <v>0</v>
      </c>
      <c r="I150">
        <f t="shared" si="46"/>
        <v>0</v>
      </c>
      <c r="J150">
        <f t="shared" si="43"/>
        <v>2.5670906520862962E-37</v>
      </c>
      <c r="K150">
        <f t="shared" si="40"/>
        <v>3.5391401713768936E-31</v>
      </c>
      <c r="L150">
        <f t="shared" si="40"/>
        <v>0</v>
      </c>
      <c r="M150">
        <f t="shared" si="43"/>
        <v>0</v>
      </c>
      <c r="N150">
        <f t="shared" si="39"/>
        <v>1.736527292770843E-46</v>
      </c>
      <c r="O150">
        <f t="shared" si="39"/>
        <v>1.3300874123391322E-39</v>
      </c>
      <c r="P150">
        <f t="shared" si="39"/>
        <v>0</v>
      </c>
      <c r="Q150">
        <f t="shared" si="39"/>
        <v>0</v>
      </c>
      <c r="R150">
        <f t="shared" si="47"/>
        <v>5.3742296860045313E-6</v>
      </c>
      <c r="S150">
        <f t="shared" si="44"/>
        <v>19.516926231960923</v>
      </c>
      <c r="T150">
        <f t="shared" si="48"/>
        <v>380.91040954380441</v>
      </c>
    </row>
    <row r="151" spans="1:20" x14ac:dyDescent="0.25">
      <c r="A151">
        <f t="shared" si="49"/>
        <v>946.94999999999368</v>
      </c>
      <c r="B151">
        <v>121</v>
      </c>
      <c r="C151">
        <f t="shared" si="41"/>
        <v>99.295496466012992</v>
      </c>
      <c r="D151">
        <f t="shared" si="42"/>
        <v>292.07127019844791</v>
      </c>
      <c r="E151">
        <f t="shared" si="45"/>
        <v>21.704503533987008</v>
      </c>
      <c r="F151">
        <f t="shared" si="46"/>
        <v>1.1617420047512284E-9</v>
      </c>
      <c r="G151">
        <f t="shared" si="46"/>
        <v>7.344312432456773E-6</v>
      </c>
      <c r="H151">
        <f t="shared" si="46"/>
        <v>0</v>
      </c>
      <c r="I151">
        <f t="shared" si="46"/>
        <v>0</v>
      </c>
      <c r="J151">
        <f t="shared" si="43"/>
        <v>4.5355637991765822E-37</v>
      </c>
      <c r="K151">
        <f t="shared" si="40"/>
        <v>5.9454353622651417E-31</v>
      </c>
      <c r="L151">
        <f t="shared" si="40"/>
        <v>0</v>
      </c>
      <c r="M151">
        <f t="shared" si="43"/>
        <v>0</v>
      </c>
      <c r="N151">
        <f t="shared" si="39"/>
        <v>3.2659838000224358E-46</v>
      </c>
      <c r="O151">
        <f t="shared" si="39"/>
        <v>2.378528827363411E-39</v>
      </c>
      <c r="P151">
        <f t="shared" si="39"/>
        <v>0</v>
      </c>
      <c r="Q151">
        <f t="shared" si="39"/>
        <v>0</v>
      </c>
      <c r="R151">
        <f t="shared" si="47"/>
        <v>7.3454741744615245E-6</v>
      </c>
      <c r="S151">
        <f t="shared" si="44"/>
        <v>21.704496188512834</v>
      </c>
      <c r="T151">
        <f t="shared" si="48"/>
        <v>471.08515479716817</v>
      </c>
    </row>
    <row r="152" spans="1:20" x14ac:dyDescent="0.25">
      <c r="A152">
        <f t="shared" si="49"/>
        <v>946.99999999999363</v>
      </c>
      <c r="B152">
        <v>113</v>
      </c>
      <c r="C152">
        <f t="shared" si="41"/>
        <v>99.107924538216594</v>
      </c>
      <c r="D152">
        <f t="shared" si="42"/>
        <v>292.02127019844795</v>
      </c>
      <c r="E152">
        <f t="shared" si="45"/>
        <v>13.892075461783406</v>
      </c>
      <c r="F152">
        <f t="shared" si="46"/>
        <v>1.7069559681742243E-9</v>
      </c>
      <c r="G152">
        <f t="shared" si="46"/>
        <v>1.0010634225157903E-5</v>
      </c>
      <c r="H152">
        <f t="shared" si="46"/>
        <v>0</v>
      </c>
      <c r="I152">
        <f t="shared" si="46"/>
        <v>0</v>
      </c>
      <c r="J152">
        <f t="shared" si="43"/>
        <v>7.9987670937090262E-37</v>
      </c>
      <c r="K152">
        <f t="shared" si="40"/>
        <v>9.9694512969706346E-31</v>
      </c>
      <c r="L152">
        <f t="shared" si="40"/>
        <v>0</v>
      </c>
      <c r="M152">
        <f t="shared" si="43"/>
        <v>0</v>
      </c>
      <c r="N152">
        <f t="shared" ref="N152:Q171" si="50">N$5*EXP(-(($D152-N$6)^2)/(2*N$7^2))</f>
        <v>6.1312374380728507E-46</v>
      </c>
      <c r="O152">
        <f t="shared" si="50"/>
        <v>4.2455929285788658E-39</v>
      </c>
      <c r="P152">
        <f t="shared" si="50"/>
        <v>0</v>
      </c>
      <c r="Q152">
        <f t="shared" si="50"/>
        <v>0</v>
      </c>
      <c r="R152">
        <f t="shared" si="47"/>
        <v>1.0012341181126078E-5</v>
      </c>
      <c r="S152">
        <f t="shared" si="44"/>
        <v>13.892065449442224</v>
      </c>
      <c r="T152">
        <f t="shared" si="48"/>
        <v>192.98948245158638</v>
      </c>
    </row>
    <row r="153" spans="1:20" x14ac:dyDescent="0.25">
      <c r="A153">
        <f t="shared" si="49"/>
        <v>947.04999999999359</v>
      </c>
      <c r="B153">
        <v>105</v>
      </c>
      <c r="C153">
        <f t="shared" si="41"/>
        <v>98.920352610420196</v>
      </c>
      <c r="D153">
        <f t="shared" si="42"/>
        <v>291.971270198448</v>
      </c>
      <c r="E153">
        <f t="shared" si="45"/>
        <v>6.0796473895798044</v>
      </c>
      <c r="F153">
        <f t="shared" si="46"/>
        <v>2.5011903749593265E-9</v>
      </c>
      <c r="G153">
        <f t="shared" si="46"/>
        <v>1.3607672446882271E-5</v>
      </c>
      <c r="H153">
        <f t="shared" si="46"/>
        <v>0</v>
      </c>
      <c r="I153">
        <f t="shared" si="46"/>
        <v>0</v>
      </c>
      <c r="J153">
        <f t="shared" si="43"/>
        <v>1.4080449464686163E-36</v>
      </c>
      <c r="K153">
        <f t="shared" si="40"/>
        <v>1.6686319164255697E-30</v>
      </c>
      <c r="L153">
        <f t="shared" si="40"/>
        <v>0</v>
      </c>
      <c r="M153">
        <f t="shared" si="43"/>
        <v>0</v>
      </c>
      <c r="N153">
        <f t="shared" si="50"/>
        <v>1.1489045241031979E-45</v>
      </c>
      <c r="O153">
        <f t="shared" si="50"/>
        <v>7.5643215017034779E-39</v>
      </c>
      <c r="P153">
        <f t="shared" si="50"/>
        <v>0</v>
      </c>
      <c r="Q153">
        <f t="shared" si="50"/>
        <v>0</v>
      </c>
      <c r="R153">
        <f t="shared" si="47"/>
        <v>1.361017363725723E-5</v>
      </c>
      <c r="S153">
        <f t="shared" si="44"/>
        <v>6.0796337794061674</v>
      </c>
      <c r="T153">
        <f t="shared" si="48"/>
        <v>36.96194689169652</v>
      </c>
    </row>
    <row r="154" spans="1:20" x14ac:dyDescent="0.25">
      <c r="A154">
        <f t="shared" si="49"/>
        <v>947.09999999999354</v>
      </c>
      <c r="B154">
        <v>136</v>
      </c>
      <c r="C154">
        <f t="shared" si="41"/>
        <v>98.732780682624252</v>
      </c>
      <c r="D154">
        <f t="shared" si="42"/>
        <v>291.92127019844804</v>
      </c>
      <c r="E154">
        <f t="shared" si="45"/>
        <v>37.267219317375748</v>
      </c>
      <c r="F154">
        <f t="shared" si="46"/>
        <v>3.6549629875675627E-9</v>
      </c>
      <c r="G154">
        <f t="shared" si="46"/>
        <v>1.8446666857837836E-5</v>
      </c>
      <c r="H154">
        <f t="shared" si="46"/>
        <v>0</v>
      </c>
      <c r="I154">
        <f t="shared" si="46"/>
        <v>0</v>
      </c>
      <c r="J154">
        <f t="shared" si="43"/>
        <v>2.4740682793060563E-36</v>
      </c>
      <c r="K154">
        <f t="shared" si="40"/>
        <v>2.7877352863339983E-30</v>
      </c>
      <c r="L154">
        <f t="shared" si="40"/>
        <v>0</v>
      </c>
      <c r="M154">
        <f t="shared" si="43"/>
        <v>0</v>
      </c>
      <c r="N154">
        <f t="shared" si="50"/>
        <v>2.1489258996987528E-45</v>
      </c>
      <c r="O154">
        <f t="shared" si="50"/>
        <v>1.3452509360770288E-38</v>
      </c>
      <c r="P154">
        <f t="shared" si="50"/>
        <v>0</v>
      </c>
      <c r="Q154">
        <f t="shared" si="50"/>
        <v>0</v>
      </c>
      <c r="R154">
        <f t="shared" si="47"/>
        <v>1.8450321820825405E-5</v>
      </c>
      <c r="S154">
        <f t="shared" si="44"/>
        <v>37.26720086705393</v>
      </c>
      <c r="T154">
        <f t="shared" si="48"/>
        <v>1388.8442604653451</v>
      </c>
    </row>
    <row r="155" spans="1:20" x14ac:dyDescent="0.25">
      <c r="A155">
        <f t="shared" si="49"/>
        <v>947.1499999999935</v>
      </c>
      <c r="B155">
        <v>101</v>
      </c>
      <c r="C155">
        <f t="shared" si="41"/>
        <v>98.545208754827854</v>
      </c>
      <c r="D155">
        <f t="shared" si="42"/>
        <v>291.87127019844809</v>
      </c>
      <c r="E155">
        <f t="shared" si="45"/>
        <v>2.4547912451721459</v>
      </c>
      <c r="F155">
        <f t="shared" si="46"/>
        <v>5.3263662044596162E-9</v>
      </c>
      <c r="G155">
        <f t="shared" si="46"/>
        <v>2.4938123232421047E-5</v>
      </c>
      <c r="H155">
        <f t="shared" si="46"/>
        <v>0</v>
      </c>
      <c r="I155">
        <f t="shared" si="46"/>
        <v>0</v>
      </c>
      <c r="J155">
        <f t="shared" si="43"/>
        <v>4.3391887307345837E-36</v>
      </c>
      <c r="K155">
        <f t="shared" si="40"/>
        <v>4.648835879574496E-30</v>
      </c>
      <c r="L155">
        <f t="shared" si="40"/>
        <v>0</v>
      </c>
      <c r="M155">
        <f t="shared" si="43"/>
        <v>0</v>
      </c>
      <c r="N155">
        <f t="shared" si="50"/>
        <v>4.0119973432471157E-45</v>
      </c>
      <c r="O155">
        <f t="shared" si="50"/>
        <v>2.3880219955499861E-38</v>
      </c>
      <c r="P155">
        <f t="shared" si="50"/>
        <v>0</v>
      </c>
      <c r="Q155">
        <f t="shared" si="50"/>
        <v>0</v>
      </c>
      <c r="R155">
        <f t="shared" si="47"/>
        <v>2.4943449598625505E-5</v>
      </c>
      <c r="S155">
        <f t="shared" si="44"/>
        <v>2.4547663017225472</v>
      </c>
      <c r="T155">
        <f t="shared" si="48"/>
        <v>6.0258775960725917</v>
      </c>
    </row>
    <row r="156" spans="1:20" x14ac:dyDescent="0.25">
      <c r="A156">
        <f t="shared" si="49"/>
        <v>947.19999999999345</v>
      </c>
      <c r="B156">
        <v>113</v>
      </c>
      <c r="C156">
        <f t="shared" si="41"/>
        <v>98.357636827031456</v>
      </c>
      <c r="D156">
        <f t="shared" si="42"/>
        <v>291.82127019844813</v>
      </c>
      <c r="E156">
        <f t="shared" si="45"/>
        <v>14.642363172968544</v>
      </c>
      <c r="F156">
        <f t="shared" si="46"/>
        <v>7.7408894526586561E-9</v>
      </c>
      <c r="G156">
        <f t="shared" si="46"/>
        <v>3.3621836588868976E-5</v>
      </c>
      <c r="H156">
        <f t="shared" si="46"/>
        <v>0</v>
      </c>
      <c r="I156">
        <f t="shared" si="46"/>
        <v>0</v>
      </c>
      <c r="J156">
        <f t="shared" si="43"/>
        <v>7.5963872249183555E-36</v>
      </c>
      <c r="K156">
        <f t="shared" si="40"/>
        <v>7.7381758046673431E-30</v>
      </c>
      <c r="L156">
        <f t="shared" si="40"/>
        <v>0</v>
      </c>
      <c r="M156">
        <f t="shared" si="43"/>
        <v>0</v>
      </c>
      <c r="N156">
        <f t="shared" si="50"/>
        <v>7.4765549448177848E-45</v>
      </c>
      <c r="O156">
        <f t="shared" si="50"/>
        <v>4.2313118900937511E-38</v>
      </c>
      <c r="P156">
        <f t="shared" si="50"/>
        <v>0</v>
      </c>
      <c r="Q156">
        <f t="shared" si="50"/>
        <v>0</v>
      </c>
      <c r="R156">
        <f t="shared" si="47"/>
        <v>3.3629577478321638E-5</v>
      </c>
      <c r="S156">
        <f t="shared" si="44"/>
        <v>14.642329543391066</v>
      </c>
      <c r="T156">
        <f t="shared" si="48"/>
        <v>214.39781445726283</v>
      </c>
    </row>
    <row r="157" spans="1:20" x14ac:dyDescent="0.25">
      <c r="A157">
        <f t="shared" si="49"/>
        <v>947.24999999999341</v>
      </c>
      <c r="B157">
        <v>110</v>
      </c>
      <c r="C157">
        <f t="shared" si="41"/>
        <v>98.170064899235058</v>
      </c>
      <c r="D157">
        <f t="shared" si="42"/>
        <v>291.77127019844818</v>
      </c>
      <c r="E157">
        <f t="shared" si="45"/>
        <v>11.829935100764942</v>
      </c>
      <c r="F157">
        <f t="shared" si="46"/>
        <v>1.1219216084940979E-8</v>
      </c>
      <c r="G157">
        <f t="shared" si="46"/>
        <v>4.5205461119891204E-5</v>
      </c>
      <c r="H157">
        <f t="shared" si="46"/>
        <v>0</v>
      </c>
      <c r="I157">
        <f t="shared" si="46"/>
        <v>0</v>
      </c>
      <c r="J157">
        <f t="shared" si="43"/>
        <v>1.3274169089124998E-35</v>
      </c>
      <c r="K157">
        <f t="shared" si="40"/>
        <v>1.2856852639791422E-29</v>
      </c>
      <c r="L157">
        <f t="shared" si="40"/>
        <v>0</v>
      </c>
      <c r="M157">
        <f t="shared" si="43"/>
        <v>0</v>
      </c>
      <c r="N157">
        <f t="shared" si="50"/>
        <v>1.3907341457667617E-44</v>
      </c>
      <c r="O157">
        <f t="shared" si="50"/>
        <v>7.4836496909943012E-38</v>
      </c>
      <c r="P157">
        <f t="shared" si="50"/>
        <v>0</v>
      </c>
      <c r="Q157">
        <f t="shared" si="50"/>
        <v>0</v>
      </c>
      <c r="R157">
        <f t="shared" si="47"/>
        <v>4.5216680335976143E-5</v>
      </c>
      <c r="S157">
        <f t="shared" si="44"/>
        <v>11.829889884084606</v>
      </c>
      <c r="T157">
        <f t="shared" si="48"/>
        <v>139.94629466956729</v>
      </c>
    </row>
    <row r="158" spans="1:20" x14ac:dyDescent="0.25">
      <c r="A158">
        <f t="shared" si="49"/>
        <v>947.29999999999336</v>
      </c>
      <c r="B158">
        <v>107</v>
      </c>
      <c r="C158">
        <f t="shared" si="41"/>
        <v>97.98249297143866</v>
      </c>
      <c r="D158">
        <f t="shared" si="42"/>
        <v>291.72127019844822</v>
      </c>
      <c r="E158">
        <f t="shared" si="45"/>
        <v>9.0175070285613401</v>
      </c>
      <c r="F158">
        <f t="shared" si="46"/>
        <v>1.6216083215381249E-8</v>
      </c>
      <c r="G158">
        <f t="shared" si="46"/>
        <v>6.0613893069904084E-5</v>
      </c>
      <c r="H158">
        <f t="shared" si="46"/>
        <v>0</v>
      </c>
      <c r="I158">
        <f t="shared" si="46"/>
        <v>0</v>
      </c>
      <c r="J158">
        <f t="shared" si="43"/>
        <v>2.3153107710819877E-35</v>
      </c>
      <c r="K158">
        <f t="shared" si="40"/>
        <v>2.1322220788572751E-29</v>
      </c>
      <c r="L158">
        <f t="shared" si="40"/>
        <v>0</v>
      </c>
      <c r="M158">
        <f t="shared" si="43"/>
        <v>0</v>
      </c>
      <c r="N158">
        <f t="shared" si="50"/>
        <v>2.5821912321125252E-44</v>
      </c>
      <c r="O158">
        <f t="shared" si="50"/>
        <v>1.3211543456297065E-37</v>
      </c>
      <c r="P158">
        <f t="shared" si="50"/>
        <v>0</v>
      </c>
      <c r="Q158">
        <f t="shared" si="50"/>
        <v>0</v>
      </c>
      <c r="R158">
        <f t="shared" si="47"/>
        <v>6.0630109153119466E-5</v>
      </c>
      <c r="S158">
        <f t="shared" si="44"/>
        <v>9.0174463984521864</v>
      </c>
      <c r="T158">
        <f t="shared" si="48"/>
        <v>81.314339548958301</v>
      </c>
    </row>
    <row r="159" spans="1:20" x14ac:dyDescent="0.25">
      <c r="A159">
        <f t="shared" si="49"/>
        <v>947.34999999999332</v>
      </c>
      <c r="B159">
        <v>110</v>
      </c>
      <c r="C159">
        <f t="shared" si="41"/>
        <v>97.794921043642717</v>
      </c>
      <c r="D159">
        <f t="shared" si="42"/>
        <v>291.67127019844827</v>
      </c>
      <c r="E159">
        <f t="shared" si="45"/>
        <v>12.205078956357283</v>
      </c>
      <c r="F159">
        <f t="shared" si="46"/>
        <v>2.337444028402723E-8</v>
      </c>
      <c r="G159">
        <f t="shared" si="46"/>
        <v>8.105228401958744E-5</v>
      </c>
      <c r="H159">
        <f t="shared" si="46"/>
        <v>0</v>
      </c>
      <c r="I159">
        <f t="shared" si="46"/>
        <v>0</v>
      </c>
      <c r="J159">
        <f t="shared" si="43"/>
        <v>4.0310012682844171E-35</v>
      </c>
      <c r="K159">
        <f t="shared" si="40"/>
        <v>3.5296521051970071E-29</v>
      </c>
      <c r="L159">
        <f t="shared" si="40"/>
        <v>0</v>
      </c>
      <c r="M159">
        <f t="shared" si="43"/>
        <v>0</v>
      </c>
      <c r="N159">
        <f t="shared" si="50"/>
        <v>4.7855778161533279E-44</v>
      </c>
      <c r="O159">
        <f t="shared" si="50"/>
        <v>2.3280663907109948E-37</v>
      </c>
      <c r="P159">
        <f t="shared" si="50"/>
        <v>0</v>
      </c>
      <c r="Q159">
        <f t="shared" si="50"/>
        <v>0</v>
      </c>
      <c r="R159">
        <f t="shared" si="47"/>
        <v>8.1075658459871472E-5</v>
      </c>
      <c r="S159">
        <f t="shared" si="44"/>
        <v>12.204997880698823</v>
      </c>
      <c r="T159">
        <f t="shared" si="48"/>
        <v>148.96197326786276</v>
      </c>
    </row>
    <row r="160" spans="1:20" x14ac:dyDescent="0.25">
      <c r="A160">
        <f t="shared" si="49"/>
        <v>947.39999999999327</v>
      </c>
      <c r="B160">
        <v>113</v>
      </c>
      <c r="C160">
        <f t="shared" si="41"/>
        <v>97.607349115846318</v>
      </c>
      <c r="D160">
        <f t="shared" si="42"/>
        <v>291.62127019844831</v>
      </c>
      <c r="E160">
        <f t="shared" si="45"/>
        <v>15.392650884153682</v>
      </c>
      <c r="F160">
        <f t="shared" si="46"/>
        <v>3.360069653625908E-8</v>
      </c>
      <c r="G160">
        <f t="shared" si="46"/>
        <v>1.0808617321673106E-4</v>
      </c>
      <c r="H160">
        <f t="shared" si="46"/>
        <v>0</v>
      </c>
      <c r="I160">
        <f t="shared" si="46"/>
        <v>0</v>
      </c>
      <c r="J160">
        <f t="shared" si="43"/>
        <v>7.0051634554783082E-35</v>
      </c>
      <c r="K160">
        <f t="shared" si="40"/>
        <v>5.8322087979730914E-29</v>
      </c>
      <c r="L160">
        <f t="shared" si="40"/>
        <v>0</v>
      </c>
      <c r="M160">
        <f t="shared" si="43"/>
        <v>0</v>
      </c>
      <c r="N160">
        <f t="shared" si="50"/>
        <v>8.8528286589715427E-44</v>
      </c>
      <c r="O160">
        <f t="shared" si="50"/>
        <v>4.0948581377322787E-37</v>
      </c>
      <c r="P160">
        <f t="shared" si="50"/>
        <v>0</v>
      </c>
      <c r="Q160">
        <f t="shared" si="50"/>
        <v>0</v>
      </c>
      <c r="R160">
        <f t="shared" si="47"/>
        <v>1.0811977391326732E-4</v>
      </c>
      <c r="S160">
        <f t="shared" si="44"/>
        <v>15.392542764379769</v>
      </c>
      <c r="T160">
        <f t="shared" si="48"/>
        <v>236.93037275325997</v>
      </c>
    </row>
    <row r="161" spans="1:20" x14ac:dyDescent="0.25">
      <c r="A161">
        <f t="shared" si="49"/>
        <v>947.44999999999322</v>
      </c>
      <c r="B161">
        <v>104</v>
      </c>
      <c r="C161">
        <f t="shared" si="41"/>
        <v>97.41977718804992</v>
      </c>
      <c r="D161">
        <f t="shared" si="42"/>
        <v>291.57127019844836</v>
      </c>
      <c r="E161">
        <f t="shared" si="45"/>
        <v>6.5802228119500796</v>
      </c>
      <c r="F161">
        <f t="shared" si="46"/>
        <v>4.8168946134740802E-8</v>
      </c>
      <c r="G161">
        <f t="shared" si="46"/>
        <v>1.4374304102874992E-4</v>
      </c>
      <c r="H161">
        <f t="shared" si="46"/>
        <v>0</v>
      </c>
      <c r="I161">
        <f t="shared" si="46"/>
        <v>0</v>
      </c>
      <c r="J161">
        <f t="shared" si="43"/>
        <v>1.215137176022657E-34</v>
      </c>
      <c r="K161">
        <f t="shared" si="40"/>
        <v>9.6191328188859539E-29</v>
      </c>
      <c r="L161">
        <f t="shared" si="40"/>
        <v>0</v>
      </c>
      <c r="M161">
        <f t="shared" si="43"/>
        <v>0</v>
      </c>
      <c r="N161">
        <f t="shared" si="50"/>
        <v>1.6346750387318042E-43</v>
      </c>
      <c r="O161">
        <f t="shared" si="50"/>
        <v>7.1892577805330902E-37</v>
      </c>
      <c r="P161">
        <f t="shared" si="50"/>
        <v>0</v>
      </c>
      <c r="Q161">
        <f t="shared" si="50"/>
        <v>0</v>
      </c>
      <c r="R161">
        <f t="shared" si="47"/>
        <v>1.4379120997488467E-4</v>
      </c>
      <c r="S161">
        <f t="shared" si="44"/>
        <v>6.5800790207401043</v>
      </c>
      <c r="T161">
        <f t="shared" si="48"/>
        <v>43.29743991918405</v>
      </c>
    </row>
    <row r="162" spans="1:20" x14ac:dyDescent="0.25">
      <c r="A162">
        <f t="shared" si="49"/>
        <v>947.49999999999318</v>
      </c>
      <c r="B162">
        <v>126</v>
      </c>
      <c r="C162">
        <f t="shared" si="41"/>
        <v>97.232205260253522</v>
      </c>
      <c r="D162">
        <f t="shared" si="42"/>
        <v>291.52127019844841</v>
      </c>
      <c r="E162">
        <f t="shared" si="45"/>
        <v>28.767794739746478</v>
      </c>
      <c r="F162">
        <f t="shared" si="46"/>
        <v>6.8864882897509504E-8</v>
      </c>
      <c r="G162">
        <f t="shared" si="46"/>
        <v>1.9064056673658231E-4</v>
      </c>
      <c r="H162">
        <f t="shared" si="46"/>
        <v>0</v>
      </c>
      <c r="I162">
        <f t="shared" si="46"/>
        <v>0</v>
      </c>
      <c r="J162">
        <f t="shared" si="43"/>
        <v>2.1039433326188713E-34</v>
      </c>
      <c r="K162">
        <f t="shared" si="40"/>
        <v>1.5835817026486699E-28</v>
      </c>
      <c r="L162">
        <f t="shared" si="40"/>
        <v>0</v>
      </c>
      <c r="M162">
        <f t="shared" si="43"/>
        <v>0</v>
      </c>
      <c r="N162">
        <f t="shared" si="50"/>
        <v>3.0128846117126076E-43</v>
      </c>
      <c r="O162">
        <f t="shared" si="50"/>
        <v>1.259885122365432E-36</v>
      </c>
      <c r="P162">
        <f t="shared" si="50"/>
        <v>0</v>
      </c>
      <c r="Q162">
        <f t="shared" si="50"/>
        <v>0</v>
      </c>
      <c r="R162">
        <f t="shared" si="47"/>
        <v>1.9070943161947983E-4</v>
      </c>
      <c r="S162">
        <f t="shared" si="44"/>
        <v>28.767604030314857</v>
      </c>
      <c r="T162">
        <f t="shared" si="48"/>
        <v>827.57504164498755</v>
      </c>
    </row>
    <row r="163" spans="1:20" x14ac:dyDescent="0.25">
      <c r="A163">
        <f t="shared" si="49"/>
        <v>947.54999999999313</v>
      </c>
      <c r="B163">
        <v>106</v>
      </c>
      <c r="C163">
        <f t="shared" si="41"/>
        <v>97.044633332457124</v>
      </c>
      <c r="D163">
        <f t="shared" si="42"/>
        <v>291.47127019844845</v>
      </c>
      <c r="E163">
        <f t="shared" si="45"/>
        <v>8.9553666675428758</v>
      </c>
      <c r="F163">
        <f t="shared" si="46"/>
        <v>9.8183901652173321E-8</v>
      </c>
      <c r="G163">
        <f t="shared" si="46"/>
        <v>2.5214805153863295E-4</v>
      </c>
      <c r="H163">
        <f t="shared" si="46"/>
        <v>0</v>
      </c>
      <c r="I163">
        <f t="shared" si="46"/>
        <v>0</v>
      </c>
      <c r="J163">
        <f t="shared" si="43"/>
        <v>3.6361723900313954E-34</v>
      </c>
      <c r="K163">
        <f t="shared" si="40"/>
        <v>2.6022362636452488E-28</v>
      </c>
      <c r="L163">
        <f t="shared" si="40"/>
        <v>0</v>
      </c>
      <c r="M163">
        <f t="shared" si="43"/>
        <v>0</v>
      </c>
      <c r="N163">
        <f t="shared" si="50"/>
        <v>5.5428772806690803E-43</v>
      </c>
      <c r="O163">
        <f t="shared" si="50"/>
        <v>2.2038373284672803E-36</v>
      </c>
      <c r="P163">
        <f t="shared" si="50"/>
        <v>0</v>
      </c>
      <c r="Q163">
        <f t="shared" si="50"/>
        <v>0</v>
      </c>
      <c r="R163">
        <f t="shared" si="47"/>
        <v>2.5224623544028513E-4</v>
      </c>
      <c r="S163">
        <f t="shared" si="44"/>
        <v>8.9551144213074352</v>
      </c>
      <c r="T163">
        <f t="shared" si="48"/>
        <v>80.194074298708401</v>
      </c>
    </row>
    <row r="164" spans="1:20" x14ac:dyDescent="0.25">
      <c r="A164">
        <f t="shared" si="49"/>
        <v>947.59999999999309</v>
      </c>
      <c r="B164">
        <v>125</v>
      </c>
      <c r="C164">
        <f t="shared" si="41"/>
        <v>96.857061404660726</v>
      </c>
      <c r="D164">
        <f t="shared" si="42"/>
        <v>291.4212701984485</v>
      </c>
      <c r="E164">
        <f t="shared" si="45"/>
        <v>28.142938595339274</v>
      </c>
      <c r="F164">
        <f t="shared" si="46"/>
        <v>1.3960293961627957E-7</v>
      </c>
      <c r="G164">
        <f t="shared" si="46"/>
        <v>3.3258887406133918E-4</v>
      </c>
      <c r="H164">
        <f t="shared" si="46"/>
        <v>0</v>
      </c>
      <c r="I164">
        <f t="shared" si="46"/>
        <v>0</v>
      </c>
      <c r="J164">
        <f t="shared" si="43"/>
        <v>6.2727298961696393E-34</v>
      </c>
      <c r="K164">
        <f t="shared" si="40"/>
        <v>4.2682973839215883E-28</v>
      </c>
      <c r="L164">
        <f t="shared" si="40"/>
        <v>0</v>
      </c>
      <c r="M164">
        <f t="shared" si="43"/>
        <v>0</v>
      </c>
      <c r="N164">
        <f t="shared" si="50"/>
        <v>1.0178639275592669E-42</v>
      </c>
      <c r="O164">
        <f t="shared" si="50"/>
        <v>3.847953525757876E-36</v>
      </c>
      <c r="P164">
        <f t="shared" si="50"/>
        <v>0</v>
      </c>
      <c r="Q164">
        <f t="shared" si="50"/>
        <v>0</v>
      </c>
      <c r="R164">
        <f t="shared" si="47"/>
        <v>3.3272847700095546E-4</v>
      </c>
      <c r="S164">
        <f t="shared" si="44"/>
        <v>28.142605866862272</v>
      </c>
      <c r="T164">
        <f t="shared" si="48"/>
        <v>792.00626497755081</v>
      </c>
    </row>
    <row r="165" spans="1:20" x14ac:dyDescent="0.25">
      <c r="A165">
        <f t="shared" si="49"/>
        <v>947.64999999999304</v>
      </c>
      <c r="B165">
        <v>112</v>
      </c>
      <c r="C165">
        <f t="shared" si="41"/>
        <v>96.669489476864783</v>
      </c>
      <c r="D165">
        <f t="shared" si="42"/>
        <v>291.37127019844854</v>
      </c>
      <c r="E165">
        <f t="shared" si="45"/>
        <v>15.330510523135217</v>
      </c>
      <c r="F165">
        <f t="shared" si="46"/>
        <v>1.9795234217054709E-7</v>
      </c>
      <c r="G165">
        <f t="shared" si="46"/>
        <v>4.3749351667457092E-4</v>
      </c>
      <c r="H165">
        <f t="shared" si="46"/>
        <v>0</v>
      </c>
      <c r="I165">
        <f t="shared" si="46"/>
        <v>0</v>
      </c>
      <c r="J165">
        <f t="shared" si="43"/>
        <v>1.0801160152186408E-33</v>
      </c>
      <c r="K165">
        <f t="shared" si="40"/>
        <v>6.9881836830862421E-28</v>
      </c>
      <c r="L165">
        <f t="shared" si="40"/>
        <v>0</v>
      </c>
      <c r="M165">
        <f t="shared" si="43"/>
        <v>0</v>
      </c>
      <c r="N165">
        <f t="shared" si="50"/>
        <v>1.8657174761174953E-42</v>
      </c>
      <c r="O165">
        <f t="shared" si="50"/>
        <v>6.7062817802544167E-36</v>
      </c>
      <c r="P165">
        <f t="shared" si="50"/>
        <v>0</v>
      </c>
      <c r="Q165">
        <f t="shared" si="50"/>
        <v>0</v>
      </c>
      <c r="R165">
        <f t="shared" si="47"/>
        <v>4.3769146901674144E-4</v>
      </c>
      <c r="S165">
        <f t="shared" si="44"/>
        <v>15.3300728316662</v>
      </c>
      <c r="T165">
        <f t="shared" si="48"/>
        <v>235.01113302419014</v>
      </c>
    </row>
    <row r="166" spans="1:20" x14ac:dyDescent="0.25">
      <c r="A166">
        <f t="shared" si="49"/>
        <v>947.699999999993</v>
      </c>
      <c r="B166">
        <v>128</v>
      </c>
      <c r="C166">
        <f t="shared" si="41"/>
        <v>96.481917549068385</v>
      </c>
      <c r="D166">
        <f t="shared" si="42"/>
        <v>291.32127019844859</v>
      </c>
      <c r="E166">
        <f t="shared" si="45"/>
        <v>31.518082450931615</v>
      </c>
      <c r="F166">
        <f t="shared" si="46"/>
        <v>2.7992296543781936E-7</v>
      </c>
      <c r="G166">
        <f t="shared" si="46"/>
        <v>5.7391467572480133E-4</v>
      </c>
      <c r="H166">
        <f t="shared" si="46"/>
        <v>0</v>
      </c>
      <c r="I166">
        <f t="shared" si="46"/>
        <v>0</v>
      </c>
      <c r="J166">
        <f t="shared" si="43"/>
        <v>1.8564613834468346E-33</v>
      </c>
      <c r="K166">
        <f t="shared" si="40"/>
        <v>1.1420251003248263E-27</v>
      </c>
      <c r="L166">
        <f t="shared" si="40"/>
        <v>0</v>
      </c>
      <c r="M166">
        <f t="shared" si="43"/>
        <v>0</v>
      </c>
      <c r="N166">
        <f t="shared" si="50"/>
        <v>3.4135300593612351E-42</v>
      </c>
      <c r="O166">
        <f t="shared" si="50"/>
        <v>1.1666362655031897E-35</v>
      </c>
      <c r="P166">
        <f t="shared" si="50"/>
        <v>0</v>
      </c>
      <c r="Q166">
        <f t="shared" si="50"/>
        <v>0</v>
      </c>
      <c r="R166">
        <f t="shared" si="47"/>
        <v>5.7419459869023919E-4</v>
      </c>
      <c r="S166">
        <f t="shared" si="44"/>
        <v>31.517508256332924</v>
      </c>
      <c r="T166">
        <f t="shared" si="48"/>
        <v>993.35332668801402</v>
      </c>
    </row>
    <row r="167" spans="1:20" x14ac:dyDescent="0.25">
      <c r="A167">
        <f t="shared" si="49"/>
        <v>947.74999999999295</v>
      </c>
      <c r="B167">
        <v>95</v>
      </c>
      <c r="C167">
        <f t="shared" si="41"/>
        <v>96.294345621271987</v>
      </c>
      <c r="D167">
        <f t="shared" si="42"/>
        <v>291.27127019844863</v>
      </c>
      <c r="E167">
        <f t="shared" si="45"/>
        <v>-1.2943456212719866</v>
      </c>
      <c r="F167">
        <f t="shared" si="46"/>
        <v>3.9475552779788629E-7</v>
      </c>
      <c r="G167">
        <f t="shared" si="46"/>
        <v>7.5081828987937473E-4</v>
      </c>
      <c r="H167">
        <f t="shared" si="46"/>
        <v>0</v>
      </c>
      <c r="I167">
        <f t="shared" si="46"/>
        <v>0</v>
      </c>
      <c r="J167">
        <f t="shared" si="43"/>
        <v>3.1849537493045829E-33</v>
      </c>
      <c r="K167">
        <f t="shared" si="40"/>
        <v>1.8628963110287353E-27</v>
      </c>
      <c r="L167">
        <f t="shared" si="40"/>
        <v>0</v>
      </c>
      <c r="M167">
        <f t="shared" si="43"/>
        <v>0</v>
      </c>
      <c r="N167">
        <f t="shared" si="50"/>
        <v>6.2339494958367317E-42</v>
      </c>
      <c r="O167">
        <f t="shared" si="50"/>
        <v>2.0257733044376146E-35</v>
      </c>
      <c r="P167">
        <f t="shared" si="50"/>
        <v>0</v>
      </c>
      <c r="Q167">
        <f t="shared" si="50"/>
        <v>0</v>
      </c>
      <c r="R167">
        <f t="shared" si="47"/>
        <v>7.5121304540717263E-4</v>
      </c>
      <c r="S167">
        <f t="shared" si="44"/>
        <v>-1.2950968343173939</v>
      </c>
      <c r="T167">
        <f t="shared" si="48"/>
        <v>1.6772758102589351</v>
      </c>
    </row>
    <row r="168" spans="1:20" x14ac:dyDescent="0.25">
      <c r="A168">
        <f t="shared" si="49"/>
        <v>947.79999999999291</v>
      </c>
      <c r="B168">
        <v>124</v>
      </c>
      <c r="C168">
        <f t="shared" si="41"/>
        <v>96.106773693475589</v>
      </c>
      <c r="D168">
        <f t="shared" si="42"/>
        <v>291.22127019844868</v>
      </c>
      <c r="E168">
        <f t="shared" si="45"/>
        <v>27.893226306524411</v>
      </c>
      <c r="F168">
        <f t="shared" si="46"/>
        <v>5.5517476104836868E-7</v>
      </c>
      <c r="G168">
        <f t="shared" si="46"/>
        <v>9.7956703336025811E-4</v>
      </c>
      <c r="H168">
        <f t="shared" si="46"/>
        <v>0</v>
      </c>
      <c r="I168">
        <f t="shared" si="46"/>
        <v>0</v>
      </c>
      <c r="J168">
        <f t="shared" si="43"/>
        <v>5.4540866859900984E-33</v>
      </c>
      <c r="K168">
        <f t="shared" si="40"/>
        <v>3.0332165159705287E-27</v>
      </c>
      <c r="L168">
        <f t="shared" si="40"/>
        <v>0</v>
      </c>
      <c r="M168">
        <f t="shared" si="43"/>
        <v>0</v>
      </c>
      <c r="N168">
        <f t="shared" si="50"/>
        <v>1.1363824642942059E-41</v>
      </c>
      <c r="O168">
        <f t="shared" si="50"/>
        <v>3.5111380947392507E-35</v>
      </c>
      <c r="P168">
        <f t="shared" si="50"/>
        <v>0</v>
      </c>
      <c r="Q168">
        <f t="shared" si="50"/>
        <v>0</v>
      </c>
      <c r="R168">
        <f t="shared" si="47"/>
        <v>9.8012220812130658E-4</v>
      </c>
      <c r="S168">
        <f t="shared" si="44"/>
        <v>27.892246184316289</v>
      </c>
      <c r="T168">
        <f t="shared" si="48"/>
        <v>777.97739720650657</v>
      </c>
    </row>
    <row r="169" spans="1:20" x14ac:dyDescent="0.25">
      <c r="A169">
        <f t="shared" si="49"/>
        <v>947.84999999999286</v>
      </c>
      <c r="B169">
        <v>105</v>
      </c>
      <c r="C169">
        <f t="shared" si="41"/>
        <v>95.91920176567919</v>
      </c>
      <c r="D169">
        <f t="shared" si="42"/>
        <v>291.17127019844872</v>
      </c>
      <c r="E169">
        <f t="shared" si="45"/>
        <v>9.0807982343208096</v>
      </c>
      <c r="F169">
        <f t="shared" si="46"/>
        <v>7.7865129942685781E-7</v>
      </c>
      <c r="G169">
        <f t="shared" si="46"/>
        <v>1.2745159722903391E-3</v>
      </c>
      <c r="H169">
        <f t="shared" si="46"/>
        <v>0</v>
      </c>
      <c r="I169">
        <f t="shared" si="46"/>
        <v>0</v>
      </c>
      <c r="J169">
        <f t="shared" si="43"/>
        <v>9.3227199488146784E-33</v>
      </c>
      <c r="K169">
        <f t="shared" si="40"/>
        <v>4.9296925829036562E-27</v>
      </c>
      <c r="L169">
        <f t="shared" si="40"/>
        <v>0</v>
      </c>
      <c r="M169">
        <f t="shared" si="43"/>
        <v>0</v>
      </c>
      <c r="N169">
        <f t="shared" si="50"/>
        <v>2.0676996930689489E-41</v>
      </c>
      <c r="O169">
        <f t="shared" si="50"/>
        <v>6.0744459746088844E-35</v>
      </c>
      <c r="P169">
        <f t="shared" si="50"/>
        <v>0</v>
      </c>
      <c r="Q169">
        <f t="shared" si="50"/>
        <v>0</v>
      </c>
      <c r="R169">
        <f t="shared" si="47"/>
        <v>1.2752946235897659E-3</v>
      </c>
      <c r="S169">
        <f t="shared" si="44"/>
        <v>9.0795229396972204</v>
      </c>
      <c r="T169">
        <f t="shared" si="48"/>
        <v>82.437736812488055</v>
      </c>
    </row>
    <row r="170" spans="1:20" x14ac:dyDescent="0.25">
      <c r="A170">
        <f t="shared" si="49"/>
        <v>947.89999999999281</v>
      </c>
      <c r="B170">
        <v>102</v>
      </c>
      <c r="C170">
        <f t="shared" si="41"/>
        <v>95.731629837883247</v>
      </c>
      <c r="D170">
        <f t="shared" si="42"/>
        <v>291.12127019844877</v>
      </c>
      <c r="E170">
        <f t="shared" si="45"/>
        <v>6.2683701621167529</v>
      </c>
      <c r="F170">
        <f t="shared" si="46"/>
        <v>1.0891008959670463E-6</v>
      </c>
      <c r="G170">
        <f t="shared" si="46"/>
        <v>1.65374372118912E-3</v>
      </c>
      <c r="H170">
        <f t="shared" si="46"/>
        <v>0</v>
      </c>
      <c r="I170">
        <f t="shared" si="46"/>
        <v>0</v>
      </c>
      <c r="J170">
        <f t="shared" si="43"/>
        <v>1.5906144974060037E-32</v>
      </c>
      <c r="K170">
        <f t="shared" si="40"/>
        <v>7.997200024678377E-27</v>
      </c>
      <c r="L170">
        <f t="shared" si="40"/>
        <v>0</v>
      </c>
      <c r="M170">
        <f t="shared" si="43"/>
        <v>0</v>
      </c>
      <c r="N170">
        <f t="shared" si="50"/>
        <v>3.7553645222755697E-41</v>
      </c>
      <c r="O170">
        <f t="shared" si="50"/>
        <v>1.0489798185803389E-34</v>
      </c>
      <c r="P170">
        <f t="shared" si="50"/>
        <v>0</v>
      </c>
      <c r="Q170">
        <f t="shared" si="50"/>
        <v>0</v>
      </c>
      <c r="R170">
        <f t="shared" si="47"/>
        <v>1.654832822085087E-3</v>
      </c>
      <c r="S170">
        <f t="shared" si="44"/>
        <v>6.2667153292946676</v>
      </c>
      <c r="T170">
        <f t="shared" si="48"/>
        <v>39.271721018416777</v>
      </c>
    </row>
    <row r="171" spans="1:20" x14ac:dyDescent="0.25">
      <c r="A171">
        <f t="shared" si="49"/>
        <v>947.94999999999277</v>
      </c>
      <c r="B171">
        <v>101</v>
      </c>
      <c r="C171">
        <f t="shared" si="41"/>
        <v>95.544057910086849</v>
      </c>
      <c r="D171">
        <f t="shared" si="42"/>
        <v>291.07127019844881</v>
      </c>
      <c r="E171">
        <f t="shared" si="45"/>
        <v>5.455942089913151</v>
      </c>
      <c r="F171">
        <f t="shared" si="46"/>
        <v>1.5191652660462446E-6</v>
      </c>
      <c r="G171">
        <f t="shared" si="46"/>
        <v>2.1399466111926653E-3</v>
      </c>
      <c r="H171">
        <f t="shared" si="46"/>
        <v>0</v>
      </c>
      <c r="I171">
        <f t="shared" si="46"/>
        <v>0</v>
      </c>
      <c r="J171">
        <f t="shared" si="43"/>
        <v>2.7088747837387241E-32</v>
      </c>
      <c r="K171">
        <f t="shared" si="40"/>
        <v>1.2949642405569565E-26</v>
      </c>
      <c r="L171">
        <f t="shared" si="40"/>
        <v>0</v>
      </c>
      <c r="M171">
        <f t="shared" si="43"/>
        <v>0</v>
      </c>
      <c r="N171">
        <f t="shared" si="50"/>
        <v>6.8079825018086238E-41</v>
      </c>
      <c r="O171">
        <f t="shared" si="50"/>
        <v>1.8081284838626123E-34</v>
      </c>
      <c r="P171">
        <f t="shared" si="50"/>
        <v>0</v>
      </c>
      <c r="Q171">
        <f t="shared" si="50"/>
        <v>0</v>
      </c>
      <c r="R171">
        <f t="shared" si="47"/>
        <v>2.1414657764587115E-3</v>
      </c>
      <c r="S171">
        <f t="shared" si="44"/>
        <v>5.4538006241366919</v>
      </c>
      <c r="T171">
        <f t="shared" si="48"/>
        <v>29.743941247833771</v>
      </c>
    </row>
    <row r="172" spans="1:20" x14ac:dyDescent="0.25">
      <c r="A172">
        <f t="shared" si="49"/>
        <v>947.99999999999272</v>
      </c>
      <c r="B172">
        <v>99</v>
      </c>
      <c r="C172">
        <f t="shared" si="41"/>
        <v>95.356485982290451</v>
      </c>
      <c r="D172">
        <f t="shared" si="42"/>
        <v>291.02127019844886</v>
      </c>
      <c r="E172">
        <f t="shared" si="45"/>
        <v>3.6435140177095491</v>
      </c>
      <c r="F172">
        <f t="shared" si="46"/>
        <v>2.1132638956346726E-6</v>
      </c>
      <c r="G172">
        <f t="shared" si="46"/>
        <v>2.7615281383272304E-3</v>
      </c>
      <c r="H172">
        <f t="shared" si="46"/>
        <v>0</v>
      </c>
      <c r="I172">
        <f t="shared" si="46"/>
        <v>0</v>
      </c>
      <c r="J172">
        <f t="shared" si="43"/>
        <v>4.6048408023419857E-32</v>
      </c>
      <c r="K172">
        <f t="shared" si="40"/>
        <v>2.093048486211541E-26</v>
      </c>
      <c r="L172">
        <f t="shared" si="40"/>
        <v>0</v>
      </c>
      <c r="M172">
        <f t="shared" si="43"/>
        <v>0</v>
      </c>
      <c r="N172">
        <f t="shared" ref="N172:Q191" si="51">N$5*EXP(-(($D172-N$6)^2)/(2*N$7^2))</f>
        <v>1.2319312118882062E-40</v>
      </c>
      <c r="O172">
        <f t="shared" si="51"/>
        <v>3.1109507707672177E-34</v>
      </c>
      <c r="P172">
        <f t="shared" si="51"/>
        <v>0</v>
      </c>
      <c r="Q172">
        <f t="shared" si="51"/>
        <v>0</v>
      </c>
      <c r="R172">
        <f t="shared" si="47"/>
        <v>2.7636414022228651E-3</v>
      </c>
      <c r="S172">
        <f t="shared" si="44"/>
        <v>3.6407503763073263</v>
      </c>
      <c r="T172">
        <f t="shared" si="48"/>
        <v>13.255063302581938</v>
      </c>
    </row>
    <row r="173" spans="1:20" x14ac:dyDescent="0.25">
      <c r="A173">
        <f t="shared" si="49"/>
        <v>948.04999999999268</v>
      </c>
      <c r="B173">
        <v>113</v>
      </c>
      <c r="C173">
        <f t="shared" si="41"/>
        <v>95.168914054494053</v>
      </c>
      <c r="D173">
        <f t="shared" si="42"/>
        <v>290.97127019844891</v>
      </c>
      <c r="E173">
        <f t="shared" si="45"/>
        <v>17.831085945505947</v>
      </c>
      <c r="F173">
        <f t="shared" si="46"/>
        <v>2.9316643691073966E-6</v>
      </c>
      <c r="G173">
        <f t="shared" si="46"/>
        <v>3.5539213416016704E-3</v>
      </c>
      <c r="H173">
        <f t="shared" si="46"/>
        <v>0</v>
      </c>
      <c r="I173">
        <f t="shared" si="46"/>
        <v>0</v>
      </c>
      <c r="J173">
        <f t="shared" si="43"/>
        <v>7.8134350498159747E-32</v>
      </c>
      <c r="K173">
        <f t="shared" si="40"/>
        <v>3.3767779103335716E-26</v>
      </c>
      <c r="L173">
        <f t="shared" si="40"/>
        <v>0</v>
      </c>
      <c r="M173">
        <f t="shared" si="43"/>
        <v>0</v>
      </c>
      <c r="N173">
        <f t="shared" si="51"/>
        <v>2.225134063478062E-40</v>
      </c>
      <c r="O173">
        <f t="shared" si="51"/>
        <v>5.3426741274147105E-34</v>
      </c>
      <c r="P173">
        <f t="shared" si="51"/>
        <v>0</v>
      </c>
      <c r="Q173">
        <f t="shared" si="51"/>
        <v>0</v>
      </c>
      <c r="R173">
        <f t="shared" si="47"/>
        <v>3.5568530059707777E-3</v>
      </c>
      <c r="S173">
        <f t="shared" si="44"/>
        <v>17.827529092499976</v>
      </c>
      <c r="T173">
        <f t="shared" si="48"/>
        <v>317.82079354393301</v>
      </c>
    </row>
    <row r="174" spans="1:20" x14ac:dyDescent="0.25">
      <c r="A174">
        <f t="shared" si="49"/>
        <v>948.09999999999263</v>
      </c>
      <c r="B174">
        <v>120</v>
      </c>
      <c r="C174">
        <f t="shared" si="41"/>
        <v>94.981342126697655</v>
      </c>
      <c r="D174">
        <f t="shared" si="42"/>
        <v>290.92127019844895</v>
      </c>
      <c r="E174">
        <f t="shared" si="45"/>
        <v>25.018657873302345</v>
      </c>
      <c r="F174">
        <f t="shared" si="46"/>
        <v>4.0558937392208366E-6</v>
      </c>
      <c r="G174">
        <f t="shared" si="46"/>
        <v>4.5611878025667045E-3</v>
      </c>
      <c r="H174">
        <f t="shared" si="46"/>
        <v>0</v>
      </c>
      <c r="I174">
        <f t="shared" si="46"/>
        <v>0</v>
      </c>
      <c r="J174">
        <f t="shared" si="43"/>
        <v>1.3233389284283954E-31</v>
      </c>
      <c r="K174">
        <f t="shared" si="40"/>
        <v>5.4378522484486229E-26</v>
      </c>
      <c r="L174">
        <f t="shared" si="40"/>
        <v>0</v>
      </c>
      <c r="M174">
        <f t="shared" si="43"/>
        <v>0</v>
      </c>
      <c r="N174">
        <f t="shared" si="51"/>
        <v>4.0116921788753047E-40</v>
      </c>
      <c r="O174">
        <f t="shared" si="51"/>
        <v>9.1585332887770841E-34</v>
      </c>
      <c r="P174">
        <f t="shared" si="51"/>
        <v>0</v>
      </c>
      <c r="Q174">
        <f t="shared" si="51"/>
        <v>0</v>
      </c>
      <c r="R174">
        <f t="shared" si="47"/>
        <v>4.5652436963059253E-3</v>
      </c>
      <c r="S174">
        <f t="shared" si="44"/>
        <v>25.01409262960604</v>
      </c>
      <c r="T174">
        <f t="shared" si="48"/>
        <v>625.70483008251119</v>
      </c>
    </row>
    <row r="175" spans="1:20" x14ac:dyDescent="0.25">
      <c r="A175">
        <f t="shared" si="49"/>
        <v>948.14999999999259</v>
      </c>
      <c r="B175">
        <v>92</v>
      </c>
      <c r="C175">
        <f t="shared" si="41"/>
        <v>94.793770198901257</v>
      </c>
      <c r="D175">
        <f t="shared" si="42"/>
        <v>290.871270198449</v>
      </c>
      <c r="E175">
        <f t="shared" si="45"/>
        <v>-2.7937701989012567</v>
      </c>
      <c r="F175">
        <f t="shared" si="46"/>
        <v>5.5959096287885689E-6</v>
      </c>
      <c r="G175">
        <f t="shared" si="46"/>
        <v>5.8379436861634142E-3</v>
      </c>
      <c r="H175">
        <f t="shared" si="46"/>
        <v>0</v>
      </c>
      <c r="I175">
        <f t="shared" si="46"/>
        <v>0</v>
      </c>
      <c r="J175">
        <f t="shared" si="43"/>
        <v>2.2371848315045119E-31</v>
      </c>
      <c r="K175">
        <f t="shared" si="40"/>
        <v>8.7408567782155414E-26</v>
      </c>
      <c r="L175">
        <f t="shared" si="40"/>
        <v>0</v>
      </c>
      <c r="M175">
        <f t="shared" si="43"/>
        <v>0</v>
      </c>
      <c r="N175">
        <f t="shared" si="51"/>
        <v>7.2193935536839507E-40</v>
      </c>
      <c r="O175">
        <f t="shared" si="51"/>
        <v>1.5670933476845262E-33</v>
      </c>
      <c r="P175">
        <f t="shared" si="51"/>
        <v>0</v>
      </c>
      <c r="Q175">
        <f t="shared" si="51"/>
        <v>0</v>
      </c>
      <c r="R175">
        <f t="shared" si="47"/>
        <v>5.8435395957922029E-3</v>
      </c>
      <c r="S175">
        <f t="shared" si="44"/>
        <v>-2.7996137384970488</v>
      </c>
      <c r="T175">
        <f t="shared" si="48"/>
        <v>7.8378370847814214</v>
      </c>
    </row>
    <row r="176" spans="1:20" x14ac:dyDescent="0.25">
      <c r="A176">
        <f t="shared" si="49"/>
        <v>948.19999999999254</v>
      </c>
      <c r="B176">
        <v>107</v>
      </c>
      <c r="C176">
        <f t="shared" si="41"/>
        <v>94.606198271105313</v>
      </c>
      <c r="D176">
        <f t="shared" si="42"/>
        <v>290.82127019844904</v>
      </c>
      <c r="E176">
        <f t="shared" si="45"/>
        <v>12.393801728894687</v>
      </c>
      <c r="F176">
        <f t="shared" si="46"/>
        <v>7.6995726359503124E-6</v>
      </c>
      <c r="G176">
        <f t="shared" si="46"/>
        <v>7.4516706692626805E-3</v>
      </c>
      <c r="H176">
        <f t="shared" si="46"/>
        <v>0</v>
      </c>
      <c r="I176">
        <f t="shared" si="46"/>
        <v>0</v>
      </c>
      <c r="J176">
        <f t="shared" si="43"/>
        <v>3.7751511082465997E-31</v>
      </c>
      <c r="K176">
        <f t="shared" si="40"/>
        <v>1.4024335774310315E-25</v>
      </c>
      <c r="L176">
        <f t="shared" si="40"/>
        <v>0</v>
      </c>
      <c r="M176">
        <f t="shared" si="43"/>
        <v>0</v>
      </c>
      <c r="N176">
        <f t="shared" si="51"/>
        <v>1.2968075455749252E-39</v>
      </c>
      <c r="O176">
        <f t="shared" si="51"/>
        <v>2.6764892396620213E-33</v>
      </c>
      <c r="P176">
        <f t="shared" si="51"/>
        <v>0</v>
      </c>
      <c r="Q176">
        <f t="shared" si="51"/>
        <v>0</v>
      </c>
      <c r="R176">
        <f t="shared" si="47"/>
        <v>7.4593702418986312E-3</v>
      </c>
      <c r="S176">
        <f t="shared" si="44"/>
        <v>12.386342358652788</v>
      </c>
      <c r="T176">
        <f t="shared" si="48"/>
        <v>153.42147702575633</v>
      </c>
    </row>
    <row r="177" spans="1:20" x14ac:dyDescent="0.25">
      <c r="A177">
        <f t="shared" si="49"/>
        <v>948.2499999999925</v>
      </c>
      <c r="B177">
        <v>116</v>
      </c>
      <c r="C177">
        <f t="shared" si="41"/>
        <v>94.418626343308915</v>
      </c>
      <c r="D177">
        <f t="shared" si="42"/>
        <v>290.77127019844909</v>
      </c>
      <c r="E177">
        <f t="shared" si="45"/>
        <v>21.581373656691085</v>
      </c>
      <c r="F177">
        <f t="shared" si="46"/>
        <v>1.0565118018902974E-5</v>
      </c>
      <c r="G177">
        <f t="shared" si="46"/>
        <v>9.4854777222490791E-3</v>
      </c>
      <c r="H177">
        <f t="shared" si="46"/>
        <v>0</v>
      </c>
      <c r="I177">
        <f t="shared" si="46"/>
        <v>0</v>
      </c>
      <c r="J177">
        <f t="shared" si="43"/>
        <v>6.3587025459068056E-31</v>
      </c>
      <c r="K177">
        <f t="shared" si="40"/>
        <v>2.2460131472455077E-25</v>
      </c>
      <c r="L177">
        <f t="shared" si="40"/>
        <v>0</v>
      </c>
      <c r="M177">
        <f t="shared" si="43"/>
        <v>0</v>
      </c>
      <c r="N177">
        <f t="shared" si="51"/>
        <v>2.3251556801736396E-39</v>
      </c>
      <c r="O177">
        <f t="shared" si="51"/>
        <v>4.5628672349550019E-33</v>
      </c>
      <c r="P177">
        <f t="shared" si="51"/>
        <v>0</v>
      </c>
      <c r="Q177">
        <f t="shared" si="51"/>
        <v>0</v>
      </c>
      <c r="R177">
        <f t="shared" si="47"/>
        <v>9.4960428402679816E-3</v>
      </c>
      <c r="S177">
        <f t="shared" si="44"/>
        <v>21.571877613850816</v>
      </c>
      <c r="T177">
        <f t="shared" si="48"/>
        <v>465.34590378695799</v>
      </c>
    </row>
    <row r="178" spans="1:20" x14ac:dyDescent="0.25">
      <c r="A178">
        <f t="shared" si="49"/>
        <v>948.29999999999245</v>
      </c>
      <c r="B178">
        <v>77</v>
      </c>
      <c r="C178">
        <f t="shared" si="41"/>
        <v>94.231054415512517</v>
      </c>
      <c r="D178">
        <f t="shared" si="42"/>
        <v>290.72127019844913</v>
      </c>
      <c r="E178">
        <f t="shared" si="45"/>
        <v>-17.231054415512517</v>
      </c>
      <c r="F178">
        <f t="shared" si="46"/>
        <v>1.4457522917088823E-5</v>
      </c>
      <c r="G178">
        <f t="shared" si="46"/>
        <v>1.2041388491132361E-2</v>
      </c>
      <c r="H178">
        <f t="shared" si="46"/>
        <v>0</v>
      </c>
      <c r="I178">
        <f t="shared" si="46"/>
        <v>0</v>
      </c>
      <c r="J178">
        <f t="shared" si="43"/>
        <v>1.0690656493394734E-30</v>
      </c>
      <c r="K178">
        <f t="shared" si="40"/>
        <v>3.5904094885995032E-25</v>
      </c>
      <c r="L178">
        <f t="shared" si="40"/>
        <v>0</v>
      </c>
      <c r="M178">
        <f t="shared" si="43"/>
        <v>0</v>
      </c>
      <c r="N178">
        <f t="shared" si="51"/>
        <v>4.1613116247274629E-39</v>
      </c>
      <c r="O178">
        <f t="shared" si="51"/>
        <v>7.7644707625980141E-33</v>
      </c>
      <c r="P178">
        <f t="shared" si="51"/>
        <v>0</v>
      </c>
      <c r="Q178">
        <f t="shared" si="51"/>
        <v>0</v>
      </c>
      <c r="R178">
        <f t="shared" si="47"/>
        <v>1.2055846014049449E-2</v>
      </c>
      <c r="S178">
        <f t="shared" si="44"/>
        <v>-17.243110261526567</v>
      </c>
      <c r="T178">
        <f t="shared" si="48"/>
        <v>297.3248514911628</v>
      </c>
    </row>
    <row r="179" spans="1:20" x14ac:dyDescent="0.25">
      <c r="A179">
        <f t="shared" si="49"/>
        <v>948.34999999999241</v>
      </c>
      <c r="B179">
        <v>93</v>
      </c>
      <c r="C179">
        <f t="shared" si="41"/>
        <v>94.043482487716119</v>
      </c>
      <c r="D179">
        <f t="shared" si="42"/>
        <v>290.67127019844918</v>
      </c>
      <c r="E179">
        <f t="shared" si="45"/>
        <v>-1.0434824877161191</v>
      </c>
      <c r="F179">
        <f t="shared" si="46"/>
        <v>1.9729915728718528E-5</v>
      </c>
      <c r="G179">
        <f t="shared" si="46"/>
        <v>1.5244238415022366E-2</v>
      </c>
      <c r="H179">
        <f t="shared" si="46"/>
        <v>0</v>
      </c>
      <c r="I179">
        <f t="shared" si="46"/>
        <v>0</v>
      </c>
      <c r="J179">
        <f t="shared" si="43"/>
        <v>1.7940805455456758E-30</v>
      </c>
      <c r="K179">
        <f t="shared" si="40"/>
        <v>5.7289808135273878E-25</v>
      </c>
      <c r="L179">
        <f t="shared" si="40"/>
        <v>0</v>
      </c>
      <c r="M179">
        <f t="shared" si="43"/>
        <v>0</v>
      </c>
      <c r="N179">
        <f t="shared" si="51"/>
        <v>7.433787443227403E-39</v>
      </c>
      <c r="O179">
        <f t="shared" si="51"/>
        <v>1.3188262460369969E-32</v>
      </c>
      <c r="P179">
        <f t="shared" si="51"/>
        <v>0</v>
      </c>
      <c r="Q179">
        <f t="shared" si="51"/>
        <v>0</v>
      </c>
      <c r="R179">
        <f t="shared" si="47"/>
        <v>1.5263968330751084E-2</v>
      </c>
      <c r="S179">
        <f t="shared" si="44"/>
        <v>-1.0587464560468702</v>
      </c>
      <c r="T179">
        <f t="shared" si="48"/>
        <v>1.1209440581918073</v>
      </c>
    </row>
    <row r="180" spans="1:20" x14ac:dyDescent="0.25">
      <c r="A180">
        <f t="shared" si="49"/>
        <v>948.39999999999236</v>
      </c>
      <c r="B180">
        <v>105</v>
      </c>
      <c r="C180">
        <f t="shared" si="41"/>
        <v>93.855910559919721</v>
      </c>
      <c r="D180">
        <f t="shared" si="42"/>
        <v>290.62127019844922</v>
      </c>
      <c r="E180">
        <f t="shared" si="45"/>
        <v>11.144089440080279</v>
      </c>
      <c r="F180">
        <f t="shared" si="46"/>
        <v>2.6851489105817256E-5</v>
      </c>
      <c r="G180">
        <f t="shared" si="46"/>
        <v>1.9246275613561025E-2</v>
      </c>
      <c r="H180">
        <f t="shared" si="46"/>
        <v>0</v>
      </c>
      <c r="I180">
        <f t="shared" si="46"/>
        <v>0</v>
      </c>
      <c r="J180">
        <f t="shared" si="43"/>
        <v>3.0052540731365836E-30</v>
      </c>
      <c r="K180">
        <f t="shared" si="40"/>
        <v>9.1245708675115543E-25</v>
      </c>
      <c r="L180">
        <f t="shared" si="40"/>
        <v>0</v>
      </c>
      <c r="M180">
        <f t="shared" si="43"/>
        <v>0</v>
      </c>
      <c r="N180">
        <f t="shared" si="51"/>
        <v>1.3255366322449741E-38</v>
      </c>
      <c r="O180">
        <f t="shared" si="51"/>
        <v>2.2359649937694828E-32</v>
      </c>
      <c r="P180">
        <f t="shared" si="51"/>
        <v>0</v>
      </c>
      <c r="Q180">
        <f t="shared" si="51"/>
        <v>0</v>
      </c>
      <c r="R180">
        <f t="shared" si="47"/>
        <v>1.9273127102666841E-2</v>
      </c>
      <c r="S180">
        <f t="shared" si="44"/>
        <v>11.124816312977613</v>
      </c>
      <c r="T180">
        <f t="shared" si="48"/>
        <v>123.76153799749281</v>
      </c>
    </row>
    <row r="181" spans="1:20" x14ac:dyDescent="0.25">
      <c r="A181">
        <f t="shared" si="49"/>
        <v>948.44999999999231</v>
      </c>
      <c r="B181">
        <v>91</v>
      </c>
      <c r="C181">
        <f t="shared" si="41"/>
        <v>93.668338632123778</v>
      </c>
      <c r="D181">
        <f t="shared" si="42"/>
        <v>290.57127019844927</v>
      </c>
      <c r="E181">
        <f t="shared" si="45"/>
        <v>-2.6683386321237776</v>
      </c>
      <c r="F181">
        <f t="shared" si="46"/>
        <v>3.6443772324921752E-5</v>
      </c>
      <c r="G181">
        <f t="shared" si="46"/>
        <v>2.4232569856859159E-2</v>
      </c>
      <c r="H181">
        <f t="shared" si="46"/>
        <v>0</v>
      </c>
      <c r="I181">
        <f t="shared" si="46"/>
        <v>0</v>
      </c>
      <c r="J181">
        <f t="shared" si="43"/>
        <v>5.0248389629886662E-30</v>
      </c>
      <c r="K181">
        <f t="shared" si="40"/>
        <v>1.4506051843518263E-24</v>
      </c>
      <c r="L181">
        <f t="shared" si="40"/>
        <v>0</v>
      </c>
      <c r="M181">
        <f t="shared" si="43"/>
        <v>0</v>
      </c>
      <c r="N181">
        <f t="shared" si="51"/>
        <v>2.3592557682457487E-38</v>
      </c>
      <c r="O181">
        <f t="shared" si="51"/>
        <v>3.7839388934227031E-32</v>
      </c>
      <c r="P181">
        <f t="shared" si="51"/>
        <v>0</v>
      </c>
      <c r="Q181">
        <f t="shared" si="51"/>
        <v>0</v>
      </c>
      <c r="R181">
        <f t="shared" si="47"/>
        <v>2.4269013629184082E-2</v>
      </c>
      <c r="S181">
        <f t="shared" si="44"/>
        <v>-2.6926076457529615</v>
      </c>
      <c r="T181">
        <f t="shared" si="48"/>
        <v>7.2501359339673055</v>
      </c>
    </row>
    <row r="182" spans="1:20" x14ac:dyDescent="0.25">
      <c r="A182">
        <f t="shared" si="49"/>
        <v>948.49999999999227</v>
      </c>
      <c r="B182">
        <v>112</v>
      </c>
      <c r="C182">
        <f t="shared" si="41"/>
        <v>93.48076670432738</v>
      </c>
      <c r="D182">
        <f t="shared" si="42"/>
        <v>290.52127019844932</v>
      </c>
      <c r="E182">
        <f t="shared" si="45"/>
        <v>18.51923329567262</v>
      </c>
      <c r="F182">
        <f t="shared" si="46"/>
        <v>4.9327610536672417E-5</v>
      </c>
      <c r="G182">
        <f t="shared" si="46"/>
        <v>3.0427344404245719E-2</v>
      </c>
      <c r="H182">
        <f t="shared" si="46"/>
        <v>0</v>
      </c>
      <c r="I182">
        <f t="shared" si="46"/>
        <v>0</v>
      </c>
      <c r="J182">
        <f t="shared" si="43"/>
        <v>8.3861919261497625E-30</v>
      </c>
      <c r="K182">
        <f t="shared" si="40"/>
        <v>2.3019065989281341E-24</v>
      </c>
      <c r="L182">
        <f t="shared" si="40"/>
        <v>0</v>
      </c>
      <c r="M182">
        <f t="shared" si="43"/>
        <v>0</v>
      </c>
      <c r="N182">
        <f t="shared" si="51"/>
        <v>4.191408721501657E-38</v>
      </c>
      <c r="O182">
        <f t="shared" si="51"/>
        <v>6.3918257172751742E-32</v>
      </c>
      <c r="P182">
        <f t="shared" si="51"/>
        <v>0</v>
      </c>
      <c r="Q182">
        <f t="shared" si="51"/>
        <v>0</v>
      </c>
      <c r="R182">
        <f t="shared" si="47"/>
        <v>3.047667201478239E-2</v>
      </c>
      <c r="S182">
        <f t="shared" si="44"/>
        <v>18.488756623657839</v>
      </c>
      <c r="T182">
        <f t="shared" si="48"/>
        <v>341.83412148885162</v>
      </c>
    </row>
    <row r="183" spans="1:20" x14ac:dyDescent="0.25">
      <c r="A183">
        <f t="shared" si="49"/>
        <v>948.54999999999222</v>
      </c>
      <c r="B183">
        <v>94</v>
      </c>
      <c r="C183">
        <f t="shared" si="41"/>
        <v>93.293194776530981</v>
      </c>
      <c r="D183">
        <f t="shared" si="42"/>
        <v>290.47127019844936</v>
      </c>
      <c r="E183">
        <f t="shared" si="45"/>
        <v>0.70680522346901853</v>
      </c>
      <c r="F183">
        <f t="shared" si="46"/>
        <v>6.6583809079139836E-5</v>
      </c>
      <c r="G183">
        <f t="shared" si="46"/>
        <v>3.8101355930280439E-2</v>
      </c>
      <c r="H183">
        <f t="shared" si="46"/>
        <v>0</v>
      </c>
      <c r="I183">
        <f t="shared" si="46"/>
        <v>0</v>
      </c>
      <c r="J183">
        <f t="shared" si="43"/>
        <v>1.3970409710110656E-29</v>
      </c>
      <c r="K183">
        <f t="shared" si="40"/>
        <v>3.6460940463295915E-24</v>
      </c>
      <c r="L183">
        <f t="shared" si="40"/>
        <v>0</v>
      </c>
      <c r="M183">
        <f t="shared" si="43"/>
        <v>0</v>
      </c>
      <c r="N183">
        <f t="shared" si="51"/>
        <v>7.4327015710813097E-38</v>
      </c>
      <c r="O183">
        <f t="shared" si="51"/>
        <v>1.0777236942069215E-31</v>
      </c>
      <c r="P183">
        <f t="shared" si="51"/>
        <v>0</v>
      </c>
      <c r="Q183">
        <f t="shared" si="51"/>
        <v>0</v>
      </c>
      <c r="R183">
        <f t="shared" si="47"/>
        <v>3.8167939739359578E-2</v>
      </c>
      <c r="S183">
        <f t="shared" si="44"/>
        <v>0.66863728372965892</v>
      </c>
      <c r="T183">
        <f t="shared" si="48"/>
        <v>0.44707581719337641</v>
      </c>
    </row>
    <row r="184" spans="1:20" x14ac:dyDescent="0.25">
      <c r="A184">
        <f t="shared" si="49"/>
        <v>948.59999999999218</v>
      </c>
      <c r="B184">
        <v>101</v>
      </c>
      <c r="C184">
        <f t="shared" si="41"/>
        <v>93.105622848734583</v>
      </c>
      <c r="D184">
        <f t="shared" si="42"/>
        <v>290.42127019844941</v>
      </c>
      <c r="E184">
        <f t="shared" si="45"/>
        <v>7.8943771512654166</v>
      </c>
      <c r="F184">
        <f t="shared" si="46"/>
        <v>8.9631156164713047E-5</v>
      </c>
      <c r="G184">
        <f t="shared" si="46"/>
        <v>4.7580457847860261E-2</v>
      </c>
      <c r="H184">
        <f t="shared" si="46"/>
        <v>0</v>
      </c>
      <c r="I184">
        <f t="shared" si="46"/>
        <v>0</v>
      </c>
      <c r="J184">
        <f t="shared" si="43"/>
        <v>2.3230319568322737E-29</v>
      </c>
      <c r="K184">
        <f t="shared" si="40"/>
        <v>5.7646073493894659E-24</v>
      </c>
      <c r="L184">
        <f t="shared" si="40"/>
        <v>0</v>
      </c>
      <c r="M184">
        <f t="shared" si="43"/>
        <v>0</v>
      </c>
      <c r="N184">
        <f t="shared" si="51"/>
        <v>1.3156339591703705E-37</v>
      </c>
      <c r="O184">
        <f t="shared" si="51"/>
        <v>1.8138093378006553E-31</v>
      </c>
      <c r="P184">
        <f t="shared" si="51"/>
        <v>0</v>
      </c>
      <c r="Q184">
        <f t="shared" si="51"/>
        <v>0</v>
      </c>
      <c r="R184">
        <f t="shared" si="47"/>
        <v>4.7670089004024974E-2</v>
      </c>
      <c r="S184">
        <f t="shared" si="44"/>
        <v>7.8467070622613919</v>
      </c>
      <c r="T184">
        <f t="shared" si="48"/>
        <v>61.570811720942807</v>
      </c>
    </row>
    <row r="185" spans="1:20" x14ac:dyDescent="0.25">
      <c r="A185">
        <f t="shared" si="49"/>
        <v>948.64999999999213</v>
      </c>
      <c r="B185">
        <v>70</v>
      </c>
      <c r="C185">
        <f t="shared" si="41"/>
        <v>92.918050920938185</v>
      </c>
      <c r="D185">
        <f t="shared" si="42"/>
        <v>290.37127019844945</v>
      </c>
      <c r="E185">
        <f t="shared" si="45"/>
        <v>-22.918050920938185</v>
      </c>
      <c r="F185">
        <f t="shared" si="46"/>
        <v>1.2032646690337143E-4</v>
      </c>
      <c r="G185">
        <f t="shared" si="46"/>
        <v>5.9255491721843204E-2</v>
      </c>
      <c r="H185">
        <f t="shared" si="46"/>
        <v>0</v>
      </c>
      <c r="I185">
        <f t="shared" si="46"/>
        <v>0</v>
      </c>
      <c r="J185">
        <f t="shared" si="43"/>
        <v>3.8556972131256951E-29</v>
      </c>
      <c r="K185">
        <f t="shared" si="40"/>
        <v>9.0973162342723927E-24</v>
      </c>
      <c r="L185">
        <f t="shared" si="40"/>
        <v>0</v>
      </c>
      <c r="M185">
        <f t="shared" si="43"/>
        <v>0</v>
      </c>
      <c r="N185">
        <f t="shared" si="51"/>
        <v>2.3244764470359473E-37</v>
      </c>
      <c r="O185">
        <f t="shared" si="51"/>
        <v>3.0470356231106565E-31</v>
      </c>
      <c r="P185">
        <f t="shared" si="51"/>
        <v>0</v>
      </c>
      <c r="Q185">
        <f t="shared" si="51"/>
        <v>0</v>
      </c>
      <c r="R185">
        <f t="shared" si="47"/>
        <v>5.9375818188746578E-2</v>
      </c>
      <c r="S185">
        <f t="shared" si="44"/>
        <v>-22.977426739126933</v>
      </c>
      <c r="T185">
        <f t="shared" si="48"/>
        <v>527.96213955194537</v>
      </c>
    </row>
    <row r="186" spans="1:20" x14ac:dyDescent="0.25">
      <c r="A186">
        <f t="shared" si="49"/>
        <v>948.69999999999209</v>
      </c>
      <c r="B186">
        <v>102</v>
      </c>
      <c r="C186">
        <f t="shared" si="41"/>
        <v>92.730478993141787</v>
      </c>
      <c r="D186">
        <f t="shared" si="42"/>
        <v>290.3212701984495</v>
      </c>
      <c r="E186">
        <f t="shared" si="45"/>
        <v>9.2695210068582128</v>
      </c>
      <c r="F186">
        <f t="shared" si="46"/>
        <v>1.610924310538719E-4</v>
      </c>
      <c r="G186">
        <f t="shared" si="46"/>
        <v>7.3593659702208977E-2</v>
      </c>
      <c r="H186">
        <f t="shared" si="46"/>
        <v>0</v>
      </c>
      <c r="I186">
        <f t="shared" si="46"/>
        <v>0</v>
      </c>
      <c r="J186">
        <f t="shared" si="43"/>
        <v>6.3878153666975424E-29</v>
      </c>
      <c r="K186">
        <f t="shared" si="40"/>
        <v>1.4330407759752785E-23</v>
      </c>
      <c r="L186">
        <f t="shared" si="40"/>
        <v>0</v>
      </c>
      <c r="M186">
        <f t="shared" si="43"/>
        <v>0</v>
      </c>
      <c r="N186">
        <f t="shared" si="51"/>
        <v>4.0993681354520073E-37</v>
      </c>
      <c r="O186">
        <f t="shared" si="51"/>
        <v>5.1093437896135153E-31</v>
      </c>
      <c r="P186">
        <f t="shared" si="51"/>
        <v>0</v>
      </c>
      <c r="Q186">
        <f t="shared" si="51"/>
        <v>0</v>
      </c>
      <c r="R186">
        <f t="shared" si="47"/>
        <v>7.3754752133262852E-2</v>
      </c>
      <c r="S186">
        <f t="shared" si="44"/>
        <v>9.1957662547249495</v>
      </c>
      <c r="T186">
        <f t="shared" si="48"/>
        <v>84.56211701153812</v>
      </c>
    </row>
    <row r="187" spans="1:20" x14ac:dyDescent="0.25">
      <c r="A187">
        <f t="shared" si="49"/>
        <v>948.74999999999204</v>
      </c>
      <c r="B187">
        <v>84</v>
      </c>
      <c r="C187">
        <f t="shared" si="41"/>
        <v>92.542907065345844</v>
      </c>
      <c r="D187">
        <f t="shared" si="42"/>
        <v>290.27127019844954</v>
      </c>
      <c r="E187">
        <f t="shared" si="45"/>
        <v>-8.5429070653458439</v>
      </c>
      <c r="F187">
        <f t="shared" si="46"/>
        <v>2.1508043710628821E-4</v>
      </c>
      <c r="G187">
        <f t="shared" si="46"/>
        <v>9.1151537476018882E-2</v>
      </c>
      <c r="H187">
        <f t="shared" si="46"/>
        <v>0</v>
      </c>
      <c r="I187">
        <f t="shared" si="46"/>
        <v>0</v>
      </c>
      <c r="J187">
        <f t="shared" si="43"/>
        <v>1.0563394130104641E-28</v>
      </c>
      <c r="K187">
        <f t="shared" si="40"/>
        <v>2.2532298732611544E-23</v>
      </c>
      <c r="L187">
        <f t="shared" si="40"/>
        <v>0</v>
      </c>
      <c r="M187">
        <f t="shared" si="43"/>
        <v>0</v>
      </c>
      <c r="N187">
        <f t="shared" si="51"/>
        <v>7.216230350521934E-37</v>
      </c>
      <c r="O187">
        <f t="shared" si="51"/>
        <v>8.5517385715410449E-31</v>
      </c>
      <c r="P187">
        <f t="shared" si="51"/>
        <v>0</v>
      </c>
      <c r="Q187">
        <f t="shared" si="51"/>
        <v>0</v>
      </c>
      <c r="R187">
        <f t="shared" si="47"/>
        <v>9.136661791312517E-2</v>
      </c>
      <c r="S187">
        <f t="shared" si="44"/>
        <v>-8.6342736832589697</v>
      </c>
      <c r="T187">
        <f t="shared" si="48"/>
        <v>74.550682037418412</v>
      </c>
    </row>
    <row r="188" spans="1:20" x14ac:dyDescent="0.25">
      <c r="A188">
        <f t="shared" si="49"/>
        <v>948.799999999992</v>
      </c>
      <c r="B188">
        <v>80</v>
      </c>
      <c r="C188">
        <f t="shared" si="41"/>
        <v>92.355335137549446</v>
      </c>
      <c r="D188">
        <f t="shared" si="42"/>
        <v>290.22127019844959</v>
      </c>
      <c r="E188">
        <f t="shared" si="45"/>
        <v>-12.355335137549446</v>
      </c>
      <c r="F188">
        <f t="shared" si="46"/>
        <v>2.8637723364928789E-4</v>
      </c>
      <c r="G188">
        <f t="shared" si="46"/>
        <v>0.11258989154563939</v>
      </c>
      <c r="H188">
        <f t="shared" si="46"/>
        <v>0</v>
      </c>
      <c r="I188">
        <f t="shared" si="46"/>
        <v>0</v>
      </c>
      <c r="J188">
        <f t="shared" si="43"/>
        <v>1.7436379355200689E-28</v>
      </c>
      <c r="K188">
        <f t="shared" si="40"/>
        <v>3.5363411025590708E-23</v>
      </c>
      <c r="L188">
        <f t="shared" si="40"/>
        <v>0</v>
      </c>
      <c r="M188">
        <f t="shared" si="43"/>
        <v>0</v>
      </c>
      <c r="N188">
        <f t="shared" si="51"/>
        <v>1.2679599931216323E-36</v>
      </c>
      <c r="O188">
        <f t="shared" si="51"/>
        <v>1.4287143342228659E-30</v>
      </c>
      <c r="P188">
        <f t="shared" si="51"/>
        <v>0</v>
      </c>
      <c r="Q188">
        <f t="shared" si="51"/>
        <v>0</v>
      </c>
      <c r="R188">
        <f t="shared" si="47"/>
        <v>0.11287626877928868</v>
      </c>
      <c r="S188">
        <f t="shared" si="44"/>
        <v>-12.468211406328734</v>
      </c>
      <c r="T188">
        <f t="shared" si="48"/>
        <v>155.45629567290595</v>
      </c>
    </row>
    <row r="189" spans="1:20" x14ac:dyDescent="0.25">
      <c r="A189">
        <f t="shared" si="49"/>
        <v>948.84999999999195</v>
      </c>
      <c r="B189">
        <v>92</v>
      </c>
      <c r="C189">
        <f t="shared" si="41"/>
        <v>92.167763209753048</v>
      </c>
      <c r="D189">
        <f t="shared" si="42"/>
        <v>290.17127019844963</v>
      </c>
      <c r="E189">
        <f t="shared" si="45"/>
        <v>-0.1677632097530477</v>
      </c>
      <c r="F189">
        <f t="shared" si="46"/>
        <v>3.8026632971666823E-4</v>
      </c>
      <c r="G189">
        <f t="shared" si="46"/>
        <v>0.13869046601107948</v>
      </c>
      <c r="H189">
        <f t="shared" si="46"/>
        <v>0</v>
      </c>
      <c r="I189">
        <f t="shared" si="46"/>
        <v>0</v>
      </c>
      <c r="J189">
        <f t="shared" si="43"/>
        <v>2.8728359731224829E-28</v>
      </c>
      <c r="K189">
        <f t="shared" si="40"/>
        <v>5.5399327541823323E-23</v>
      </c>
      <c r="L189">
        <f t="shared" si="40"/>
        <v>0</v>
      </c>
      <c r="M189">
        <f t="shared" si="43"/>
        <v>0</v>
      </c>
      <c r="N189">
        <f t="shared" si="51"/>
        <v>2.2238342244617813E-36</v>
      </c>
      <c r="O189">
        <f t="shared" si="51"/>
        <v>2.3825283882432297E-30</v>
      </c>
      <c r="P189">
        <f t="shared" si="51"/>
        <v>0</v>
      </c>
      <c r="Q189">
        <f t="shared" si="51"/>
        <v>0</v>
      </c>
      <c r="R189">
        <f t="shared" si="47"/>
        <v>0.13907073234079614</v>
      </c>
      <c r="S189">
        <f t="shared" si="44"/>
        <v>-0.30683394209384385</v>
      </c>
      <c r="T189">
        <f t="shared" si="48"/>
        <v>9.4147068020848323E-2</v>
      </c>
    </row>
    <row r="190" spans="1:20" x14ac:dyDescent="0.25">
      <c r="A190">
        <f t="shared" si="49"/>
        <v>948.89999999999191</v>
      </c>
      <c r="B190">
        <v>95</v>
      </c>
      <c r="C190">
        <f t="shared" si="41"/>
        <v>91.98019128195665</v>
      </c>
      <c r="D190">
        <f t="shared" si="42"/>
        <v>290.12127019844968</v>
      </c>
      <c r="E190">
        <f t="shared" si="45"/>
        <v>3.0198087180433504</v>
      </c>
      <c r="F190">
        <f t="shared" si="46"/>
        <v>5.035574905701538E-4</v>
      </c>
      <c r="G190">
        <f t="shared" si="46"/>
        <v>0.17037490171507441</v>
      </c>
      <c r="H190">
        <f t="shared" si="46"/>
        <v>0</v>
      </c>
      <c r="I190">
        <f t="shared" si="46"/>
        <v>0</v>
      </c>
      <c r="J190">
        <f t="shared" si="43"/>
        <v>4.7246217767209855E-28</v>
      </c>
      <c r="K190">
        <f t="shared" si="40"/>
        <v>8.6627650037981295E-23</v>
      </c>
      <c r="L190">
        <f t="shared" si="40"/>
        <v>0</v>
      </c>
      <c r="M190">
        <f t="shared" si="43"/>
        <v>0</v>
      </c>
      <c r="N190">
        <f t="shared" si="51"/>
        <v>3.8931484527013905E-36</v>
      </c>
      <c r="O190">
        <f t="shared" si="51"/>
        <v>3.9658150998277667E-30</v>
      </c>
      <c r="P190">
        <f t="shared" si="51"/>
        <v>0</v>
      </c>
      <c r="Q190">
        <f t="shared" si="51"/>
        <v>0</v>
      </c>
      <c r="R190">
        <f t="shared" si="47"/>
        <v>0.17087845920564457</v>
      </c>
      <c r="S190">
        <f t="shared" si="44"/>
        <v>2.8489302588377057</v>
      </c>
      <c r="T190">
        <f t="shared" si="48"/>
        <v>8.1164036197210763</v>
      </c>
    </row>
    <row r="191" spans="1:20" x14ac:dyDescent="0.25">
      <c r="A191">
        <f t="shared" si="49"/>
        <v>948.94999999999186</v>
      </c>
      <c r="B191">
        <v>88</v>
      </c>
      <c r="C191">
        <f t="shared" si="41"/>
        <v>91.792619354160252</v>
      </c>
      <c r="D191">
        <f t="shared" si="42"/>
        <v>290.07127019844972</v>
      </c>
      <c r="E191">
        <f t="shared" si="45"/>
        <v>-3.7926193541602515</v>
      </c>
      <c r="F191">
        <f t="shared" si="46"/>
        <v>6.6500062352911843E-4</v>
      </c>
      <c r="G191">
        <f t="shared" si="46"/>
        <v>0.20872594377968509</v>
      </c>
      <c r="H191">
        <f t="shared" si="46"/>
        <v>0</v>
      </c>
      <c r="I191">
        <f t="shared" si="46"/>
        <v>0</v>
      </c>
      <c r="J191">
        <f t="shared" si="43"/>
        <v>7.7557706954112551E-28</v>
      </c>
      <c r="K191">
        <f t="shared" si="40"/>
        <v>1.3521045354913853E-22</v>
      </c>
      <c r="L191">
        <f t="shared" si="40"/>
        <v>0</v>
      </c>
      <c r="M191">
        <f t="shared" si="43"/>
        <v>0</v>
      </c>
      <c r="N191">
        <f t="shared" si="51"/>
        <v>6.8030116580558114E-36</v>
      </c>
      <c r="O191">
        <f t="shared" si="51"/>
        <v>6.5891369777868239E-30</v>
      </c>
      <c r="P191">
        <f t="shared" si="51"/>
        <v>0</v>
      </c>
      <c r="Q191">
        <f t="shared" si="51"/>
        <v>0</v>
      </c>
      <c r="R191">
        <f t="shared" si="47"/>
        <v>0.20939094440321421</v>
      </c>
      <c r="S191">
        <f t="shared" si="44"/>
        <v>-4.0020102985634658</v>
      </c>
      <c r="T191">
        <f t="shared" si="48"/>
        <v>16.016086429808041</v>
      </c>
    </row>
    <row r="192" spans="1:20" x14ac:dyDescent="0.25">
      <c r="A192">
        <f t="shared" si="49"/>
        <v>948.99999999999181</v>
      </c>
      <c r="B192">
        <v>73</v>
      </c>
      <c r="C192">
        <f t="shared" si="41"/>
        <v>91.605047426363853</v>
      </c>
      <c r="D192">
        <f t="shared" si="42"/>
        <v>290.02127019844977</v>
      </c>
      <c r="E192">
        <f t="shared" si="45"/>
        <v>-18.605047426363853</v>
      </c>
      <c r="F192">
        <f t="shared" si="46"/>
        <v>8.7580384730351845E-4</v>
      </c>
      <c r="G192">
        <f t="shared" si="46"/>
        <v>0.25501108134309819</v>
      </c>
      <c r="H192">
        <f t="shared" si="46"/>
        <v>0</v>
      </c>
      <c r="I192">
        <f t="shared" si="46"/>
        <v>0</v>
      </c>
      <c r="J192">
        <f t="shared" si="43"/>
        <v>1.2708215458161595E-27</v>
      </c>
      <c r="K192">
        <f t="shared" si="40"/>
        <v>2.1065205574290228E-22</v>
      </c>
      <c r="L192">
        <f t="shared" si="40"/>
        <v>0</v>
      </c>
      <c r="M192">
        <f t="shared" si="43"/>
        <v>0</v>
      </c>
      <c r="N192">
        <f t="shared" ref="N192:Q211" si="52">N$5*EXP(-(($D192-N$6)^2)/(2*N$7^2))</f>
        <v>1.1865967701585418E-35</v>
      </c>
      <c r="O192">
        <f t="shared" si="52"/>
        <v>1.0927638153967901E-29</v>
      </c>
      <c r="P192">
        <f t="shared" si="52"/>
        <v>0</v>
      </c>
      <c r="Q192">
        <f t="shared" si="52"/>
        <v>0</v>
      </c>
      <c r="R192">
        <f t="shared" si="47"/>
        <v>0.2558868851904017</v>
      </c>
      <c r="S192">
        <f t="shared" si="44"/>
        <v>-18.860934311554256</v>
      </c>
      <c r="T192">
        <f t="shared" si="48"/>
        <v>355.73484310476465</v>
      </c>
    </row>
    <row r="193" spans="1:20" x14ac:dyDescent="0.25">
      <c r="A193">
        <f t="shared" si="49"/>
        <v>949.04999999999177</v>
      </c>
      <c r="B193">
        <v>108</v>
      </c>
      <c r="C193">
        <f t="shared" si="41"/>
        <v>91.41747549856791</v>
      </c>
      <c r="D193">
        <f t="shared" si="42"/>
        <v>289.97127019844982</v>
      </c>
      <c r="E193">
        <f t="shared" si="45"/>
        <v>16.58252450143209</v>
      </c>
      <c r="F193">
        <f t="shared" si="46"/>
        <v>1.1502796830112404E-3</v>
      </c>
      <c r="G193">
        <f t="shared" si="46"/>
        <v>0.31070874477254584</v>
      </c>
      <c r="H193">
        <f t="shared" si="46"/>
        <v>0</v>
      </c>
      <c r="I193">
        <f t="shared" si="46"/>
        <v>0</v>
      </c>
      <c r="J193">
        <f t="shared" si="43"/>
        <v>2.0784801166060455E-27</v>
      </c>
      <c r="K193">
        <f t="shared" si="40"/>
        <v>3.2758411181463199E-22</v>
      </c>
      <c r="L193">
        <f t="shared" si="40"/>
        <v>0</v>
      </c>
      <c r="M193">
        <f t="shared" si="43"/>
        <v>0</v>
      </c>
      <c r="N193">
        <f t="shared" si="52"/>
        <v>2.0658881499593599E-35</v>
      </c>
      <c r="O193">
        <f t="shared" si="52"/>
        <v>1.8089467038844948E-29</v>
      </c>
      <c r="P193">
        <f t="shared" si="52"/>
        <v>0</v>
      </c>
      <c r="Q193">
        <f t="shared" si="52"/>
        <v>0</v>
      </c>
      <c r="R193">
        <f t="shared" si="47"/>
        <v>0.31185902445555708</v>
      </c>
      <c r="S193">
        <f t="shared" si="44"/>
        <v>16.270665476976532</v>
      </c>
      <c r="T193">
        <f t="shared" si="48"/>
        <v>264.73455506367594</v>
      </c>
    </row>
    <row r="194" spans="1:20" x14ac:dyDescent="0.25">
      <c r="A194">
        <f t="shared" si="49"/>
        <v>949.09999999999172</v>
      </c>
      <c r="B194">
        <v>100</v>
      </c>
      <c r="C194">
        <f t="shared" si="41"/>
        <v>91.229903570771512</v>
      </c>
      <c r="D194">
        <f t="shared" si="42"/>
        <v>289.92127019844986</v>
      </c>
      <c r="E194">
        <f t="shared" si="45"/>
        <v>8.770096429228488</v>
      </c>
      <c r="F194">
        <f t="shared" si="46"/>
        <v>1.5066481883821508E-3</v>
      </c>
      <c r="G194">
        <f t="shared" si="46"/>
        <v>0.37753715983902386</v>
      </c>
      <c r="H194">
        <f t="shared" si="46"/>
        <v>0</v>
      </c>
      <c r="I194">
        <f t="shared" si="46"/>
        <v>0</v>
      </c>
      <c r="J194">
        <f t="shared" si="43"/>
        <v>3.3931954433661768E-27</v>
      </c>
      <c r="K194">
        <f t="shared" si="40"/>
        <v>5.0848910714096913E-22</v>
      </c>
      <c r="L194">
        <f t="shared" si="40"/>
        <v>0</v>
      </c>
      <c r="M194">
        <f t="shared" si="43"/>
        <v>0</v>
      </c>
      <c r="N194">
        <f t="shared" si="52"/>
        <v>3.5901462708695737E-35</v>
      </c>
      <c r="O194">
        <f t="shared" si="52"/>
        <v>2.9890070089135083E-29</v>
      </c>
      <c r="P194">
        <f t="shared" si="52"/>
        <v>0</v>
      </c>
      <c r="Q194">
        <f t="shared" si="52"/>
        <v>0</v>
      </c>
      <c r="R194">
        <f t="shared" si="47"/>
        <v>0.379043808027406</v>
      </c>
      <c r="S194">
        <f t="shared" si="44"/>
        <v>8.3910526212010819</v>
      </c>
      <c r="T194">
        <f t="shared" si="48"/>
        <v>70.409764091765553</v>
      </c>
    </row>
    <row r="195" spans="1:20" x14ac:dyDescent="0.25">
      <c r="A195">
        <f t="shared" si="49"/>
        <v>949.14999999999168</v>
      </c>
      <c r="B195">
        <v>96</v>
      </c>
      <c r="C195">
        <f t="shared" si="41"/>
        <v>91.042331642975114</v>
      </c>
      <c r="D195">
        <f t="shared" si="42"/>
        <v>289.87127019844991</v>
      </c>
      <c r="E195">
        <f t="shared" si="45"/>
        <v>4.9576683570248861</v>
      </c>
      <c r="F195">
        <f t="shared" si="46"/>
        <v>1.9680315780560768E-3</v>
      </c>
      <c r="G195">
        <f t="shared" si="46"/>
        <v>0.45748592435112218</v>
      </c>
      <c r="H195">
        <f t="shared" si="46"/>
        <v>0</v>
      </c>
      <c r="I195">
        <f t="shared" si="46"/>
        <v>0</v>
      </c>
      <c r="J195">
        <f t="shared" si="43"/>
        <v>5.5293435183300885E-27</v>
      </c>
      <c r="K195">
        <f t="shared" si="40"/>
        <v>7.8784752294971383E-22</v>
      </c>
      <c r="L195">
        <f t="shared" si="40"/>
        <v>0</v>
      </c>
      <c r="M195">
        <f t="shared" si="43"/>
        <v>0</v>
      </c>
      <c r="N195">
        <f t="shared" si="52"/>
        <v>6.2275780270070865E-35</v>
      </c>
      <c r="O195">
        <f t="shared" si="52"/>
        <v>4.9298055696007282E-29</v>
      </c>
      <c r="P195">
        <f t="shared" si="52"/>
        <v>0</v>
      </c>
      <c r="Q195">
        <f t="shared" si="52"/>
        <v>0</v>
      </c>
      <c r="R195">
        <f t="shared" si="47"/>
        <v>0.45945395592917826</v>
      </c>
      <c r="S195">
        <f t="shared" si="44"/>
        <v>4.4982144010957077</v>
      </c>
      <c r="T195">
        <f t="shared" si="48"/>
        <v>20.233932798224817</v>
      </c>
    </row>
    <row r="196" spans="1:20" x14ac:dyDescent="0.25">
      <c r="A196">
        <f t="shared" si="49"/>
        <v>949.19999999999163</v>
      </c>
      <c r="B196">
        <v>101</v>
      </c>
      <c r="C196">
        <f t="shared" si="41"/>
        <v>90.854759715178716</v>
      </c>
      <c r="D196">
        <f t="shared" si="42"/>
        <v>289.82127019844995</v>
      </c>
      <c r="E196">
        <f t="shared" si="45"/>
        <v>10.145240284821284</v>
      </c>
      <c r="F196">
        <f t="shared" si="46"/>
        <v>2.5636815373720656E-3</v>
      </c>
      <c r="G196">
        <f t="shared" si="46"/>
        <v>0.55285032965433467</v>
      </c>
      <c r="H196">
        <f t="shared" si="46"/>
        <v>0</v>
      </c>
      <c r="I196">
        <f t="shared" si="46"/>
        <v>0</v>
      </c>
      <c r="J196">
        <f t="shared" si="43"/>
        <v>8.9937324682961335E-27</v>
      </c>
      <c r="K196">
        <f t="shared" si="40"/>
        <v>1.2184406786498418E-21</v>
      </c>
      <c r="L196">
        <f t="shared" si="40"/>
        <v>0</v>
      </c>
      <c r="M196">
        <f t="shared" si="43"/>
        <v>0</v>
      </c>
      <c r="N196">
        <f t="shared" si="52"/>
        <v>1.0782709579483701E-34</v>
      </c>
      <c r="O196">
        <f t="shared" si="52"/>
        <v>8.115856225945953E-29</v>
      </c>
      <c r="P196">
        <f t="shared" si="52"/>
        <v>0</v>
      </c>
      <c r="Q196">
        <f t="shared" si="52"/>
        <v>0</v>
      </c>
      <c r="R196">
        <f t="shared" si="47"/>
        <v>0.55541401119170675</v>
      </c>
      <c r="S196">
        <f t="shared" si="44"/>
        <v>9.5898262736295781</v>
      </c>
      <c r="T196">
        <f t="shared" si="48"/>
        <v>91.964767958396166</v>
      </c>
    </row>
    <row r="197" spans="1:20" x14ac:dyDescent="0.25">
      <c r="A197">
        <f t="shared" si="49"/>
        <v>949.24999999999159</v>
      </c>
      <c r="B197">
        <v>71</v>
      </c>
      <c r="C197">
        <f t="shared" si="41"/>
        <v>90.667187787382318</v>
      </c>
      <c r="D197">
        <f t="shared" si="42"/>
        <v>289.77127019845</v>
      </c>
      <c r="E197">
        <f t="shared" si="45"/>
        <v>-19.667187787382318</v>
      </c>
      <c r="F197">
        <f t="shared" si="46"/>
        <v>3.3304881532678879E-3</v>
      </c>
      <c r="G197">
        <f t="shared" si="46"/>
        <v>0.6662683963785172</v>
      </c>
      <c r="H197">
        <f t="shared" si="46"/>
        <v>0</v>
      </c>
      <c r="I197">
        <f t="shared" si="46"/>
        <v>0</v>
      </c>
      <c r="J197">
        <f t="shared" si="43"/>
        <v>1.4601855737524914E-26</v>
      </c>
      <c r="K197">
        <f t="shared" si="40"/>
        <v>1.8809112401180193E-21</v>
      </c>
      <c r="L197">
        <f t="shared" si="40"/>
        <v>0</v>
      </c>
      <c r="M197">
        <f t="shared" si="43"/>
        <v>0</v>
      </c>
      <c r="N197">
        <f t="shared" si="52"/>
        <v>1.8635383498586754E-34</v>
      </c>
      <c r="O197">
        <f t="shared" si="52"/>
        <v>1.333646085097134E-28</v>
      </c>
      <c r="P197">
        <f t="shared" si="52"/>
        <v>0</v>
      </c>
      <c r="Q197">
        <f t="shared" si="52"/>
        <v>0</v>
      </c>
      <c r="R197">
        <f t="shared" si="47"/>
        <v>0.66959888453178507</v>
      </c>
      <c r="S197">
        <f t="shared" si="44"/>
        <v>-20.336786671914101</v>
      </c>
      <c r="T197">
        <f t="shared" si="48"/>
        <v>413.58489213894302</v>
      </c>
    </row>
    <row r="198" spans="1:20" x14ac:dyDescent="0.25">
      <c r="A198">
        <f t="shared" si="49"/>
        <v>949.29999999999154</v>
      </c>
      <c r="B198">
        <v>77</v>
      </c>
      <c r="C198">
        <f t="shared" si="41"/>
        <v>90.479615859586374</v>
      </c>
      <c r="D198">
        <f t="shared" si="42"/>
        <v>289.72127019845004</v>
      </c>
      <c r="E198">
        <f t="shared" si="45"/>
        <v>-13.479615859586374</v>
      </c>
      <c r="F198">
        <f t="shared" si="46"/>
        <v>4.3148282635591092E-3</v>
      </c>
      <c r="G198">
        <f t="shared" si="46"/>
        <v>0.80076053014766913</v>
      </c>
      <c r="H198">
        <f t="shared" si="46"/>
        <v>0</v>
      </c>
      <c r="I198">
        <f t="shared" si="46"/>
        <v>0</v>
      </c>
      <c r="J198">
        <f t="shared" si="43"/>
        <v>2.3663437763954738E-26</v>
      </c>
      <c r="K198">
        <f t="shared" si="40"/>
        <v>2.8982370872988236E-21</v>
      </c>
      <c r="L198">
        <f t="shared" si="40"/>
        <v>0</v>
      </c>
      <c r="M198">
        <f t="shared" si="43"/>
        <v>0</v>
      </c>
      <c r="N198">
        <f t="shared" si="52"/>
        <v>3.2147740717312501E-34</v>
      </c>
      <c r="O198">
        <f t="shared" si="52"/>
        <v>2.1875024092254014E-28</v>
      </c>
      <c r="P198">
        <f t="shared" si="52"/>
        <v>0</v>
      </c>
      <c r="Q198">
        <f t="shared" si="52"/>
        <v>0</v>
      </c>
      <c r="R198">
        <f t="shared" si="47"/>
        <v>0.80507535841122824</v>
      </c>
      <c r="S198">
        <f t="shared" si="44"/>
        <v>-14.284691217997603</v>
      </c>
      <c r="T198">
        <f t="shared" si="48"/>
        <v>204.05240319353783</v>
      </c>
    </row>
    <row r="199" spans="1:20" x14ac:dyDescent="0.25">
      <c r="A199">
        <f t="shared" si="49"/>
        <v>949.3499999999915</v>
      </c>
      <c r="B199">
        <v>83</v>
      </c>
      <c r="C199">
        <f t="shared" si="41"/>
        <v>90.292043931789976</v>
      </c>
      <c r="D199">
        <f t="shared" si="42"/>
        <v>289.67127019845009</v>
      </c>
      <c r="E199">
        <f t="shared" si="45"/>
        <v>-7.2920439317899763</v>
      </c>
      <c r="F199">
        <f t="shared" si="46"/>
        <v>5.5748211722486812E-3</v>
      </c>
      <c r="G199">
        <f t="shared" si="46"/>
        <v>0.95977162810796379</v>
      </c>
      <c r="H199">
        <f t="shared" si="46"/>
        <v>0</v>
      </c>
      <c r="I199">
        <f t="shared" si="46"/>
        <v>0</v>
      </c>
      <c r="J199">
        <f t="shared" si="43"/>
        <v>3.82780071022294E-26</v>
      </c>
      <c r="K199">
        <f t="shared" si="40"/>
        <v>4.4576012178896097E-21</v>
      </c>
      <c r="L199">
        <f t="shared" si="40"/>
        <v>0</v>
      </c>
      <c r="M199">
        <f t="shared" si="43"/>
        <v>0</v>
      </c>
      <c r="N199">
        <f t="shared" si="52"/>
        <v>5.5355945778999557E-34</v>
      </c>
      <c r="O199">
        <f t="shared" si="52"/>
        <v>3.5814441375256124E-28</v>
      </c>
      <c r="P199">
        <f t="shared" si="52"/>
        <v>0</v>
      </c>
      <c r="Q199">
        <f t="shared" si="52"/>
        <v>0</v>
      </c>
      <c r="R199">
        <f t="shared" si="47"/>
        <v>0.96534644928021252</v>
      </c>
      <c r="S199">
        <f t="shared" si="44"/>
        <v>-8.2573903810701896</v>
      </c>
      <c r="T199">
        <f t="shared" si="48"/>
        <v>68.184495905390492</v>
      </c>
    </row>
    <row r="200" spans="1:20" x14ac:dyDescent="0.25">
      <c r="A200">
        <f t="shared" si="49"/>
        <v>949.39999999999145</v>
      </c>
      <c r="B200">
        <v>86</v>
      </c>
      <c r="C200">
        <f t="shared" si="41"/>
        <v>90.104472003993578</v>
      </c>
      <c r="D200">
        <f t="shared" si="42"/>
        <v>289.62127019845013</v>
      </c>
      <c r="E200">
        <f t="shared" si="45"/>
        <v>-4.1044720039935783</v>
      </c>
      <c r="F200">
        <f t="shared" si="46"/>
        <v>7.183071194120455E-3</v>
      </c>
      <c r="G200">
        <f t="shared" si="46"/>
        <v>1.1472153807578573</v>
      </c>
      <c r="H200">
        <f t="shared" si="46"/>
        <v>0</v>
      </c>
      <c r="I200">
        <f t="shared" si="46"/>
        <v>0</v>
      </c>
      <c r="J200">
        <f t="shared" si="43"/>
        <v>6.180484124883869E-26</v>
      </c>
      <c r="K200">
        <f t="shared" si="40"/>
        <v>6.8433730183201129E-21</v>
      </c>
      <c r="L200">
        <f t="shared" si="40"/>
        <v>0</v>
      </c>
      <c r="M200">
        <f t="shared" si="43"/>
        <v>0</v>
      </c>
      <c r="N200">
        <f t="shared" si="52"/>
        <v>9.5143645900012899E-34</v>
      </c>
      <c r="O200">
        <f t="shared" si="52"/>
        <v>5.8528786390734111E-28</v>
      </c>
      <c r="P200">
        <f t="shared" si="52"/>
        <v>0</v>
      </c>
      <c r="Q200">
        <f t="shared" si="52"/>
        <v>0</v>
      </c>
      <c r="R200">
        <f t="shared" si="47"/>
        <v>1.1543984519519779</v>
      </c>
      <c r="S200">
        <f t="shared" si="44"/>
        <v>-5.2588704559455559</v>
      </c>
      <c r="T200">
        <f t="shared" si="48"/>
        <v>27.655718472417018</v>
      </c>
    </row>
    <row r="201" spans="1:20" x14ac:dyDescent="0.25">
      <c r="A201">
        <f t="shared" si="49"/>
        <v>949.44999999999141</v>
      </c>
      <c r="B201">
        <v>114</v>
      </c>
      <c r="C201">
        <f t="shared" si="41"/>
        <v>89.91690007619718</v>
      </c>
      <c r="D201">
        <f t="shared" si="42"/>
        <v>289.57127019845018</v>
      </c>
      <c r="E201">
        <f t="shared" si="45"/>
        <v>24.08309992380282</v>
      </c>
      <c r="F201">
        <f t="shared" si="46"/>
        <v>9.2299894648552178E-3</v>
      </c>
      <c r="G201">
        <f t="shared" si="46"/>
        <v>1.367520415631545</v>
      </c>
      <c r="H201">
        <f t="shared" si="46"/>
        <v>0</v>
      </c>
      <c r="I201">
        <f t="shared" si="46"/>
        <v>0</v>
      </c>
      <c r="J201">
        <f t="shared" si="43"/>
        <v>9.960872193097111E-26</v>
      </c>
      <c r="K201">
        <f t="shared" si="40"/>
        <v>1.0486749858232302E-20</v>
      </c>
      <c r="L201">
        <f t="shared" si="40"/>
        <v>0</v>
      </c>
      <c r="M201">
        <f t="shared" si="43"/>
        <v>0</v>
      </c>
      <c r="N201">
        <f t="shared" si="52"/>
        <v>1.6322887964905775E-33</v>
      </c>
      <c r="O201">
        <f t="shared" si="52"/>
        <v>9.5473435938738391E-28</v>
      </c>
      <c r="P201">
        <f t="shared" si="52"/>
        <v>0</v>
      </c>
      <c r="Q201">
        <f t="shared" si="52"/>
        <v>0</v>
      </c>
      <c r="R201">
        <f t="shared" si="47"/>
        <v>1.3767504050964003</v>
      </c>
      <c r="S201">
        <f t="shared" si="44"/>
        <v>22.706349518706418</v>
      </c>
      <c r="T201">
        <f t="shared" si="48"/>
        <v>515.57830846565912</v>
      </c>
    </row>
    <row r="202" spans="1:20" x14ac:dyDescent="0.25">
      <c r="A202">
        <f t="shared" si="49"/>
        <v>949.49999999999136</v>
      </c>
      <c r="B202">
        <v>94</v>
      </c>
      <c r="C202">
        <f t="shared" si="41"/>
        <v>89.729328148400782</v>
      </c>
      <c r="D202">
        <f t="shared" si="42"/>
        <v>289.52127019845022</v>
      </c>
      <c r="E202">
        <f t="shared" si="45"/>
        <v>4.2706718515992179</v>
      </c>
      <c r="F202">
        <f t="shared" si="46"/>
        <v>1.1827801952395248E-2</v>
      </c>
      <c r="G202">
        <f t="shared" si="46"/>
        <v>1.6256778201840549</v>
      </c>
      <c r="H202">
        <f t="shared" si="46"/>
        <v>0</v>
      </c>
      <c r="I202">
        <f t="shared" si="46"/>
        <v>0</v>
      </c>
      <c r="J202">
        <f t="shared" si="43"/>
        <v>1.6024110687278781E-25</v>
      </c>
      <c r="K202">
        <f t="shared" si="40"/>
        <v>1.6040330061002375E-20</v>
      </c>
      <c r="L202">
        <f t="shared" si="40"/>
        <v>0</v>
      </c>
      <c r="M202">
        <f t="shared" si="43"/>
        <v>0</v>
      </c>
      <c r="N202">
        <f t="shared" si="52"/>
        <v>2.7952194265221393E-33</v>
      </c>
      <c r="O202">
        <f t="shared" si="52"/>
        <v>1.5545234644107945E-27</v>
      </c>
      <c r="P202">
        <f t="shared" si="52"/>
        <v>0</v>
      </c>
      <c r="Q202">
        <f t="shared" si="52"/>
        <v>0</v>
      </c>
      <c r="R202">
        <f t="shared" si="47"/>
        <v>1.6375056221364501</v>
      </c>
      <c r="S202">
        <f t="shared" si="44"/>
        <v>2.633166229462768</v>
      </c>
      <c r="T202">
        <f t="shared" si="48"/>
        <v>6.9335643919831709</v>
      </c>
    </row>
    <row r="203" spans="1:20" x14ac:dyDescent="0.25">
      <c r="A203">
        <f t="shared" si="49"/>
        <v>949.54999999999131</v>
      </c>
      <c r="B203">
        <v>74</v>
      </c>
      <c r="C203">
        <f t="shared" si="41"/>
        <v>89.541756220604384</v>
      </c>
      <c r="D203">
        <f t="shared" si="42"/>
        <v>289.47127019845027</v>
      </c>
      <c r="E203">
        <f t="shared" si="45"/>
        <v>-15.541756220604384</v>
      </c>
      <c r="F203">
        <f t="shared" si="46"/>
        <v>1.5115366673339034E-2</v>
      </c>
      <c r="G203">
        <f t="shared" si="46"/>
        <v>1.9272894614380436</v>
      </c>
      <c r="H203">
        <f t="shared" si="46"/>
        <v>0</v>
      </c>
      <c r="I203">
        <f t="shared" si="46"/>
        <v>0</v>
      </c>
      <c r="J203">
        <f t="shared" si="43"/>
        <v>2.5730735508105906E-25</v>
      </c>
      <c r="K203">
        <f t="shared" si="43"/>
        <v>2.4489921220950078E-20</v>
      </c>
      <c r="L203">
        <f t="shared" si="43"/>
        <v>0</v>
      </c>
      <c r="M203">
        <f t="shared" si="43"/>
        <v>0</v>
      </c>
      <c r="N203">
        <f t="shared" si="52"/>
        <v>4.7778939736861136E-33</v>
      </c>
      <c r="O203">
        <f t="shared" si="52"/>
        <v>2.526467448699133E-27</v>
      </c>
      <c r="P203">
        <f t="shared" si="52"/>
        <v>0</v>
      </c>
      <c r="Q203">
        <f t="shared" si="52"/>
        <v>0</v>
      </c>
      <c r="R203">
        <f t="shared" si="47"/>
        <v>1.9424048281113826</v>
      </c>
      <c r="S203">
        <f t="shared" si="44"/>
        <v>-17.484161048715766</v>
      </c>
      <c r="T203">
        <f t="shared" si="48"/>
        <v>305.69588757742957</v>
      </c>
    </row>
    <row r="204" spans="1:20" x14ac:dyDescent="0.25">
      <c r="A204">
        <f t="shared" si="49"/>
        <v>949.59999999999127</v>
      </c>
      <c r="B204">
        <v>88</v>
      </c>
      <c r="C204">
        <f t="shared" ref="C204:C267" si="53">$W$12*A204+$X$12</f>
        <v>89.354184292808441</v>
      </c>
      <c r="D204">
        <f t="shared" ref="D204:D267" si="54">1253.6-A204-$U$5</f>
        <v>289.42127019845032</v>
      </c>
      <c r="E204">
        <f t="shared" si="45"/>
        <v>-1.3541842928084407</v>
      </c>
      <c r="F204">
        <f t="shared" si="46"/>
        <v>1.9263940760425764E-2</v>
      </c>
      <c r="G204">
        <f t="shared" si="46"/>
        <v>2.2786163907156021</v>
      </c>
      <c r="H204">
        <f t="shared" si="46"/>
        <v>0</v>
      </c>
      <c r="I204">
        <f t="shared" ref="I204:M267" si="55">I$5*EXP(-(($D204-I$6)^2)/(2*I$7^2))</f>
        <v>0</v>
      </c>
      <c r="J204">
        <f t="shared" si="55"/>
        <v>4.1241282374832539E-25</v>
      </c>
      <c r="K204">
        <f t="shared" si="55"/>
        <v>3.7321850736003013E-20</v>
      </c>
      <c r="L204">
        <f t="shared" si="55"/>
        <v>0</v>
      </c>
      <c r="M204">
        <f t="shared" si="55"/>
        <v>0</v>
      </c>
      <c r="N204">
        <f t="shared" si="52"/>
        <v>8.1518992990673323E-33</v>
      </c>
      <c r="O204">
        <f t="shared" si="52"/>
        <v>4.0985650125846772E-27</v>
      </c>
      <c r="P204">
        <f t="shared" si="52"/>
        <v>0</v>
      </c>
      <c r="Q204">
        <f t="shared" si="52"/>
        <v>0</v>
      </c>
      <c r="R204">
        <f t="shared" si="47"/>
        <v>2.2978803314760277</v>
      </c>
      <c r="S204">
        <f t="shared" ref="S204:S267" si="56">E204-R204</f>
        <v>-3.6520646242844683</v>
      </c>
      <c r="T204">
        <f t="shared" si="48"/>
        <v>13.337576019950054</v>
      </c>
    </row>
    <row r="205" spans="1:20" x14ac:dyDescent="0.25">
      <c r="A205">
        <f t="shared" si="49"/>
        <v>949.64999999999122</v>
      </c>
      <c r="B205">
        <v>89</v>
      </c>
      <c r="C205">
        <f t="shared" si="53"/>
        <v>89.166612365012043</v>
      </c>
      <c r="D205">
        <f t="shared" si="54"/>
        <v>289.37127019845036</v>
      </c>
      <c r="E205">
        <f t="shared" ref="E205:E268" si="57">B205-C205</f>
        <v>-0.16661236501204257</v>
      </c>
      <c r="F205">
        <f t="shared" ref="F205:I268" si="58">F$5*EXP(-(($D205-F$6)^2)/(2*F$7^2))</f>
        <v>2.4484057202178423E-2</v>
      </c>
      <c r="G205">
        <f t="shared" si="58"/>
        <v>2.6866264847331149</v>
      </c>
      <c r="H205">
        <f t="shared" si="58"/>
        <v>0</v>
      </c>
      <c r="I205">
        <f t="shared" si="58"/>
        <v>0</v>
      </c>
      <c r="J205">
        <f t="shared" si="55"/>
        <v>6.5980228808504703E-25</v>
      </c>
      <c r="K205">
        <f t="shared" si="55"/>
        <v>5.6772844085252404E-20</v>
      </c>
      <c r="L205">
        <f t="shared" si="55"/>
        <v>0</v>
      </c>
      <c r="M205">
        <f t="shared" si="55"/>
        <v>0</v>
      </c>
      <c r="N205">
        <f t="shared" si="52"/>
        <v>1.3882983266425988E-32</v>
      </c>
      <c r="O205">
        <f t="shared" si="52"/>
        <v>6.6366917327527323E-27</v>
      </c>
      <c r="P205">
        <f t="shared" si="52"/>
        <v>0</v>
      </c>
      <c r="Q205">
        <f t="shared" si="52"/>
        <v>0</v>
      </c>
      <c r="R205">
        <f t="shared" ref="R205:R268" si="59">SUM(F205:Q205)</f>
        <v>2.7111105419352932</v>
      </c>
      <c r="S205">
        <f t="shared" si="56"/>
        <v>-2.8777229069473358</v>
      </c>
      <c r="T205">
        <f t="shared" ref="T205:T268" si="60">(S205)^2</f>
        <v>8.2812891291694246</v>
      </c>
    </row>
    <row r="206" spans="1:20" x14ac:dyDescent="0.25">
      <c r="A206">
        <f t="shared" ref="A206:A269" si="61">A205+$B$7</f>
        <v>949.69999999999118</v>
      </c>
      <c r="B206">
        <v>111</v>
      </c>
      <c r="C206">
        <f t="shared" si="53"/>
        <v>88.979040437215644</v>
      </c>
      <c r="D206">
        <f t="shared" si="54"/>
        <v>289.32127019845041</v>
      </c>
      <c r="E206">
        <f t="shared" si="57"/>
        <v>22.020959562784356</v>
      </c>
      <c r="F206">
        <f t="shared" si="58"/>
        <v>3.1033691682810984E-2</v>
      </c>
      <c r="G206">
        <f t="shared" si="58"/>
        <v>3.1590403316696984</v>
      </c>
      <c r="H206">
        <f t="shared" si="58"/>
        <v>0</v>
      </c>
      <c r="I206">
        <f t="shared" si="58"/>
        <v>0</v>
      </c>
      <c r="J206">
        <f t="shared" si="55"/>
        <v>1.0536519361336091E-24</v>
      </c>
      <c r="K206">
        <f t="shared" si="55"/>
        <v>8.6202493129733054E-20</v>
      </c>
      <c r="L206">
        <f t="shared" si="55"/>
        <v>0</v>
      </c>
      <c r="M206">
        <f t="shared" si="55"/>
        <v>0</v>
      </c>
      <c r="N206">
        <f t="shared" si="52"/>
        <v>2.3599809111604923E-32</v>
      </c>
      <c r="O206">
        <f t="shared" si="52"/>
        <v>1.0726873491670506E-26</v>
      </c>
      <c r="P206">
        <f t="shared" si="52"/>
        <v>0</v>
      </c>
      <c r="Q206">
        <f t="shared" si="52"/>
        <v>0</v>
      </c>
      <c r="R206">
        <f t="shared" si="59"/>
        <v>3.1900740233525093</v>
      </c>
      <c r="S206">
        <f t="shared" si="56"/>
        <v>18.830885539431847</v>
      </c>
      <c r="T206">
        <f t="shared" si="60"/>
        <v>354.60225019918346</v>
      </c>
    </row>
    <row r="207" spans="1:20" x14ac:dyDescent="0.25">
      <c r="A207">
        <f t="shared" si="61"/>
        <v>949.74999999999113</v>
      </c>
      <c r="B207">
        <v>86</v>
      </c>
      <c r="C207">
        <f t="shared" si="53"/>
        <v>88.791468509419246</v>
      </c>
      <c r="D207">
        <f t="shared" si="54"/>
        <v>289.27127019845045</v>
      </c>
      <c r="E207">
        <f t="shared" si="57"/>
        <v>-2.7914685094192464</v>
      </c>
      <c r="F207">
        <f t="shared" si="58"/>
        <v>3.9227921816357182E-2</v>
      </c>
      <c r="G207">
        <f t="shared" si="58"/>
        <v>3.7043742252951799</v>
      </c>
      <c r="H207">
        <f t="shared" si="58"/>
        <v>0</v>
      </c>
      <c r="I207">
        <f t="shared" si="58"/>
        <v>0</v>
      </c>
      <c r="J207">
        <f t="shared" si="55"/>
        <v>1.6795085447926704E-24</v>
      </c>
      <c r="K207">
        <f t="shared" si="55"/>
        <v>1.3064737794029388E-19</v>
      </c>
      <c r="L207">
        <f t="shared" si="55"/>
        <v>0</v>
      </c>
      <c r="M207">
        <f t="shared" si="55"/>
        <v>0</v>
      </c>
      <c r="N207">
        <f t="shared" si="52"/>
        <v>4.0043854629634238E-32</v>
      </c>
      <c r="O207">
        <f t="shared" si="52"/>
        <v>1.7305986790196652E-26</v>
      </c>
      <c r="P207">
        <f t="shared" si="52"/>
        <v>0</v>
      </c>
      <c r="Q207">
        <f t="shared" si="52"/>
        <v>0</v>
      </c>
      <c r="R207">
        <f t="shared" si="59"/>
        <v>3.7436021471115373</v>
      </c>
      <c r="S207">
        <f t="shared" si="56"/>
        <v>-6.5350706565307837</v>
      </c>
      <c r="T207">
        <f t="shared" si="60"/>
        <v>42.707148485849686</v>
      </c>
    </row>
    <row r="208" spans="1:20" x14ac:dyDescent="0.25">
      <c r="A208">
        <f t="shared" si="61"/>
        <v>949.79999999999109</v>
      </c>
      <c r="B208">
        <v>96</v>
      </c>
      <c r="C208">
        <f t="shared" si="53"/>
        <v>88.603896581622848</v>
      </c>
      <c r="D208">
        <f t="shared" si="54"/>
        <v>289.2212701984505</v>
      </c>
      <c r="E208">
        <f t="shared" si="57"/>
        <v>7.3961034183771517</v>
      </c>
      <c r="F208">
        <f t="shared" si="58"/>
        <v>4.9450303933575204E-2</v>
      </c>
      <c r="G208">
        <f t="shared" si="58"/>
        <v>4.3319789852237074</v>
      </c>
      <c r="H208">
        <f t="shared" si="58"/>
        <v>0</v>
      </c>
      <c r="I208">
        <f t="shared" si="58"/>
        <v>0</v>
      </c>
      <c r="J208">
        <f t="shared" si="55"/>
        <v>2.6722000137011147E-24</v>
      </c>
      <c r="K208">
        <f t="shared" si="55"/>
        <v>1.976438318793742E-19</v>
      </c>
      <c r="L208">
        <f t="shared" si="55"/>
        <v>0</v>
      </c>
      <c r="M208">
        <f t="shared" si="55"/>
        <v>0</v>
      </c>
      <c r="N208">
        <f t="shared" si="52"/>
        <v>6.7821120080819912E-32</v>
      </c>
      <c r="O208">
        <f t="shared" si="52"/>
        <v>2.7868992772877212E-26</v>
      </c>
      <c r="P208">
        <f t="shared" si="52"/>
        <v>0</v>
      </c>
      <c r="Q208">
        <f t="shared" si="52"/>
        <v>0</v>
      </c>
      <c r="R208">
        <f t="shared" si="59"/>
        <v>4.3814292891572828</v>
      </c>
      <c r="S208">
        <f t="shared" si="56"/>
        <v>3.0146741292198689</v>
      </c>
      <c r="T208">
        <f t="shared" si="60"/>
        <v>9.0882601053875742</v>
      </c>
    </row>
    <row r="209" spans="1:20" x14ac:dyDescent="0.25">
      <c r="A209">
        <f t="shared" si="61"/>
        <v>949.84999999999104</v>
      </c>
      <c r="B209">
        <v>85</v>
      </c>
      <c r="C209">
        <f t="shared" si="53"/>
        <v>88.416324653826905</v>
      </c>
      <c r="D209">
        <f t="shared" si="54"/>
        <v>289.17127019845054</v>
      </c>
      <c r="E209">
        <f t="shared" si="57"/>
        <v>-3.416324653826905</v>
      </c>
      <c r="F209">
        <f t="shared" si="58"/>
        <v>6.2166216081494821E-2</v>
      </c>
      <c r="G209">
        <f t="shared" si="58"/>
        <v>5.0520731808020978</v>
      </c>
      <c r="H209">
        <f t="shared" si="58"/>
        <v>0</v>
      </c>
      <c r="I209">
        <f t="shared" si="58"/>
        <v>0</v>
      </c>
      <c r="J209">
        <f t="shared" si="55"/>
        <v>4.243824366050228E-24</v>
      </c>
      <c r="K209">
        <f t="shared" si="55"/>
        <v>2.9844721365117698E-19</v>
      </c>
      <c r="L209">
        <f t="shared" si="55"/>
        <v>0</v>
      </c>
      <c r="M209">
        <f t="shared" si="55"/>
        <v>0</v>
      </c>
      <c r="N209">
        <f t="shared" si="52"/>
        <v>1.1465572261269339E-31</v>
      </c>
      <c r="O209">
        <f t="shared" si="52"/>
        <v>4.4796890987679221E-26</v>
      </c>
      <c r="P209">
        <f t="shared" si="52"/>
        <v>0</v>
      </c>
      <c r="Q209">
        <f t="shared" si="52"/>
        <v>0</v>
      </c>
      <c r="R209">
        <f t="shared" si="59"/>
        <v>5.1142393968835922</v>
      </c>
      <c r="S209">
        <f t="shared" si="56"/>
        <v>-8.5305640507104972</v>
      </c>
      <c r="T209">
        <f t="shared" si="60"/>
        <v>72.770523023274279</v>
      </c>
    </row>
    <row r="210" spans="1:20" x14ac:dyDescent="0.25">
      <c r="A210">
        <f t="shared" si="61"/>
        <v>949.899999999991</v>
      </c>
      <c r="B210">
        <v>87</v>
      </c>
      <c r="C210">
        <f t="shared" si="53"/>
        <v>88.228752726030507</v>
      </c>
      <c r="D210">
        <f t="shared" si="54"/>
        <v>289.12127019845059</v>
      </c>
      <c r="E210">
        <f t="shared" si="57"/>
        <v>-1.2287527260305069</v>
      </c>
      <c r="F210">
        <f t="shared" si="58"/>
        <v>7.7938439554027211E-2</v>
      </c>
      <c r="G210">
        <f t="shared" si="58"/>
        <v>5.8757692045806271</v>
      </c>
      <c r="H210">
        <f t="shared" si="58"/>
        <v>0</v>
      </c>
      <c r="I210">
        <f t="shared" si="58"/>
        <v>0</v>
      </c>
      <c r="J210">
        <f t="shared" si="55"/>
        <v>6.7274044482847268E-24</v>
      </c>
      <c r="K210">
        <f t="shared" si="55"/>
        <v>4.4983525333722053E-19</v>
      </c>
      <c r="L210">
        <f t="shared" si="55"/>
        <v>0</v>
      </c>
      <c r="M210">
        <f t="shared" si="55"/>
        <v>0</v>
      </c>
      <c r="N210">
        <f t="shared" si="52"/>
        <v>1.9347649429442133E-31</v>
      </c>
      <c r="O210">
        <f t="shared" si="52"/>
        <v>7.1874720842261265E-26</v>
      </c>
      <c r="P210">
        <f t="shared" si="52"/>
        <v>0</v>
      </c>
      <c r="Q210">
        <f t="shared" si="52"/>
        <v>0</v>
      </c>
      <c r="R210">
        <f t="shared" si="59"/>
        <v>5.9537076441346546</v>
      </c>
      <c r="S210">
        <f t="shared" si="56"/>
        <v>-7.1824603701651615</v>
      </c>
      <c r="T210">
        <f t="shared" si="60"/>
        <v>51.58773696899307</v>
      </c>
    </row>
    <row r="211" spans="1:20" x14ac:dyDescent="0.25">
      <c r="A211">
        <f t="shared" si="61"/>
        <v>949.94999999999095</v>
      </c>
      <c r="B211">
        <v>103</v>
      </c>
      <c r="C211">
        <f t="shared" si="53"/>
        <v>88.041180798234109</v>
      </c>
      <c r="D211">
        <f t="shared" si="54"/>
        <v>289.07127019845063</v>
      </c>
      <c r="E211">
        <f t="shared" si="57"/>
        <v>14.958819201765891</v>
      </c>
      <c r="F211">
        <f t="shared" si="58"/>
        <v>9.7445274475621846E-2</v>
      </c>
      <c r="G211">
        <f t="shared" si="58"/>
        <v>6.8150905238105812</v>
      </c>
      <c r="H211">
        <f t="shared" si="58"/>
        <v>0</v>
      </c>
      <c r="I211">
        <f t="shared" si="58"/>
        <v>0</v>
      </c>
      <c r="J211">
        <f t="shared" si="55"/>
        <v>1.0644845686315945E-23</v>
      </c>
      <c r="K211">
        <f t="shared" si="55"/>
        <v>6.7677006868774801E-19</v>
      </c>
      <c r="L211">
        <f t="shared" si="55"/>
        <v>0</v>
      </c>
      <c r="M211">
        <f t="shared" si="55"/>
        <v>0</v>
      </c>
      <c r="N211">
        <f t="shared" si="52"/>
        <v>3.2588350547232393E-31</v>
      </c>
      <c r="O211">
        <f t="shared" si="52"/>
        <v>1.1510817379460981E-25</v>
      </c>
      <c r="P211">
        <f t="shared" si="52"/>
        <v>0</v>
      </c>
      <c r="Q211">
        <f t="shared" si="52"/>
        <v>0</v>
      </c>
      <c r="R211">
        <f t="shared" si="59"/>
        <v>6.9125357982862035</v>
      </c>
      <c r="S211">
        <f t="shared" si="56"/>
        <v>8.0462834034796877</v>
      </c>
      <c r="T211">
        <f t="shared" si="60"/>
        <v>64.742676609112664</v>
      </c>
    </row>
    <row r="212" spans="1:20" x14ac:dyDescent="0.25">
      <c r="A212">
        <f t="shared" si="61"/>
        <v>949.99999999999091</v>
      </c>
      <c r="B212">
        <v>108</v>
      </c>
      <c r="C212">
        <f t="shared" si="53"/>
        <v>87.853608870437711</v>
      </c>
      <c r="D212">
        <f t="shared" si="54"/>
        <v>289.02127019845068</v>
      </c>
      <c r="E212">
        <f t="shared" si="57"/>
        <v>20.146391129562289</v>
      </c>
      <c r="F212">
        <f t="shared" si="58"/>
        <v>0.1215015069490082</v>
      </c>
      <c r="G212">
        <f t="shared" si="58"/>
        <v>7.882978340486841</v>
      </c>
      <c r="H212">
        <f t="shared" si="58"/>
        <v>0</v>
      </c>
      <c r="I212">
        <f t="shared" si="58"/>
        <v>0</v>
      </c>
      <c r="J212">
        <f t="shared" si="55"/>
        <v>1.68125232523801E-23</v>
      </c>
      <c r="K212">
        <f t="shared" si="55"/>
        <v>1.0163200517322039E-18</v>
      </c>
      <c r="L212">
        <f t="shared" si="55"/>
        <v>0</v>
      </c>
      <c r="M212">
        <f t="shared" si="55"/>
        <v>0</v>
      </c>
      <c r="N212">
        <f t="shared" ref="N212:Q231" si="62">N$5*EXP(-(($D212-N$6)^2)/(2*N$7^2))</f>
        <v>5.4789614527743281E-31</v>
      </c>
      <c r="O212">
        <f t="shared" si="62"/>
        <v>1.8400848628798282E-25</v>
      </c>
      <c r="P212">
        <f t="shared" si="62"/>
        <v>0</v>
      </c>
      <c r="Q212">
        <f t="shared" si="62"/>
        <v>0</v>
      </c>
      <c r="R212">
        <f t="shared" si="59"/>
        <v>8.0044798474358494</v>
      </c>
      <c r="S212">
        <f t="shared" si="56"/>
        <v>12.14191128212644</v>
      </c>
      <c r="T212">
        <f t="shared" si="60"/>
        <v>147.42600958302933</v>
      </c>
    </row>
    <row r="213" spans="1:20" x14ac:dyDescent="0.25">
      <c r="A213">
        <f t="shared" si="61"/>
        <v>950.04999999999086</v>
      </c>
      <c r="B213">
        <v>85</v>
      </c>
      <c r="C213">
        <f t="shared" si="53"/>
        <v>87.666036942641313</v>
      </c>
      <c r="D213">
        <f t="shared" si="54"/>
        <v>288.97127019845072</v>
      </c>
      <c r="E213">
        <f t="shared" si="57"/>
        <v>-2.6660369426413126</v>
      </c>
      <c r="F213">
        <f t="shared" si="58"/>
        <v>0.15108256513286086</v>
      </c>
      <c r="G213">
        <f t="shared" si="58"/>
        <v>9.0932858179792699</v>
      </c>
      <c r="H213">
        <f t="shared" si="58"/>
        <v>0</v>
      </c>
      <c r="I213">
        <f t="shared" si="58"/>
        <v>0</v>
      </c>
      <c r="J213">
        <f t="shared" si="55"/>
        <v>2.6505019122605056E-23</v>
      </c>
      <c r="K213">
        <f t="shared" si="55"/>
        <v>1.5234266241658125E-18</v>
      </c>
      <c r="L213">
        <f t="shared" si="55"/>
        <v>0</v>
      </c>
      <c r="M213">
        <f t="shared" si="55"/>
        <v>0</v>
      </c>
      <c r="N213">
        <f t="shared" si="62"/>
        <v>9.19466279577028E-31</v>
      </c>
      <c r="O213">
        <f t="shared" si="62"/>
        <v>2.9361026668891839E-25</v>
      </c>
      <c r="P213">
        <f t="shared" si="62"/>
        <v>0</v>
      </c>
      <c r="Q213">
        <f t="shared" si="62"/>
        <v>0</v>
      </c>
      <c r="R213">
        <f t="shared" si="59"/>
        <v>9.2443683831121302</v>
      </c>
      <c r="S213">
        <f t="shared" si="56"/>
        <v>-11.910405325753443</v>
      </c>
      <c r="T213">
        <f t="shared" si="60"/>
        <v>141.85775502373596</v>
      </c>
    </row>
    <row r="214" spans="1:20" x14ac:dyDescent="0.25">
      <c r="A214">
        <f t="shared" si="61"/>
        <v>950.09999999999081</v>
      </c>
      <c r="B214">
        <v>104</v>
      </c>
      <c r="C214">
        <f t="shared" si="53"/>
        <v>87.478465014844915</v>
      </c>
      <c r="D214">
        <f t="shared" si="54"/>
        <v>288.92127019845077</v>
      </c>
      <c r="E214">
        <f t="shared" si="57"/>
        <v>16.521534985155085</v>
      </c>
      <c r="F214">
        <f t="shared" si="58"/>
        <v>0.18735221824542089</v>
      </c>
      <c r="G214">
        <f t="shared" si="58"/>
        <v>10.460757991374882</v>
      </c>
      <c r="H214">
        <f t="shared" si="58"/>
        <v>0</v>
      </c>
      <c r="I214">
        <f t="shared" si="58"/>
        <v>0</v>
      </c>
      <c r="J214">
        <f t="shared" si="55"/>
        <v>4.1708545189096006E-23</v>
      </c>
      <c r="K214">
        <f t="shared" si="55"/>
        <v>2.2793671465034312E-18</v>
      </c>
      <c r="L214">
        <f t="shared" si="55"/>
        <v>0</v>
      </c>
      <c r="M214">
        <f t="shared" si="55"/>
        <v>0</v>
      </c>
      <c r="N214">
        <f t="shared" si="62"/>
        <v>1.5401927124572411E-30</v>
      </c>
      <c r="O214">
        <f t="shared" si="62"/>
        <v>4.6763425695304598E-25</v>
      </c>
      <c r="P214">
        <f t="shared" si="62"/>
        <v>0</v>
      </c>
      <c r="Q214">
        <f t="shared" si="62"/>
        <v>0</v>
      </c>
      <c r="R214">
        <f t="shared" si="59"/>
        <v>10.648110209620302</v>
      </c>
      <c r="S214">
        <f t="shared" si="56"/>
        <v>5.873424775534783</v>
      </c>
      <c r="T214">
        <f t="shared" si="60"/>
        <v>34.497118593865814</v>
      </c>
    </row>
    <row r="215" spans="1:20" x14ac:dyDescent="0.25">
      <c r="A215">
        <f t="shared" si="61"/>
        <v>950.14999999999077</v>
      </c>
      <c r="B215">
        <v>119</v>
      </c>
      <c r="C215">
        <f t="shared" si="53"/>
        <v>87.290893087048971</v>
      </c>
      <c r="D215">
        <f t="shared" si="54"/>
        <v>288.87127019845082</v>
      </c>
      <c r="E215">
        <f t="shared" si="57"/>
        <v>31.709106912951029</v>
      </c>
      <c r="F215">
        <f t="shared" si="58"/>
        <v>0.23169418462789354</v>
      </c>
      <c r="G215">
        <f t="shared" si="58"/>
        <v>12.000995475447473</v>
      </c>
      <c r="H215">
        <f t="shared" si="58"/>
        <v>0</v>
      </c>
      <c r="I215">
        <f t="shared" si="58"/>
        <v>0</v>
      </c>
      <c r="J215">
        <f t="shared" si="55"/>
        <v>6.5512422287830097E-23</v>
      </c>
      <c r="K215">
        <f t="shared" si="55"/>
        <v>3.4041502725609654E-18</v>
      </c>
      <c r="L215">
        <f t="shared" si="55"/>
        <v>0</v>
      </c>
      <c r="M215">
        <f t="shared" si="55"/>
        <v>0</v>
      </c>
      <c r="N215">
        <f t="shared" si="62"/>
        <v>2.5752299684896425E-30</v>
      </c>
      <c r="O215">
        <f t="shared" si="62"/>
        <v>7.4343515696935525E-25</v>
      </c>
      <c r="P215">
        <f t="shared" si="62"/>
        <v>0</v>
      </c>
      <c r="Q215">
        <f t="shared" si="62"/>
        <v>0</v>
      </c>
      <c r="R215">
        <f t="shared" si="59"/>
        <v>12.232689660075367</v>
      </c>
      <c r="S215">
        <f t="shared" si="56"/>
        <v>19.476417252875663</v>
      </c>
      <c r="T215">
        <f t="shared" si="60"/>
        <v>379.3308290081128</v>
      </c>
    </row>
    <row r="216" spans="1:20" x14ac:dyDescent="0.25">
      <c r="A216">
        <f t="shared" si="61"/>
        <v>950.19999999999072</v>
      </c>
      <c r="B216">
        <v>115</v>
      </c>
      <c r="C216">
        <f t="shared" si="53"/>
        <v>87.103321159252573</v>
      </c>
      <c r="D216">
        <f t="shared" si="54"/>
        <v>288.82127019845086</v>
      </c>
      <c r="E216">
        <f t="shared" si="57"/>
        <v>27.896678840747427</v>
      </c>
      <c r="F216">
        <f t="shared" si="58"/>
        <v>0.28574802119953996</v>
      </c>
      <c r="G216">
        <f t="shared" si="58"/>
        <v>13.730400124724982</v>
      </c>
      <c r="H216">
        <f t="shared" si="58"/>
        <v>0</v>
      </c>
      <c r="I216">
        <f t="shared" si="58"/>
        <v>0</v>
      </c>
      <c r="J216">
        <f t="shared" si="55"/>
        <v>1.0271265829446399E-22</v>
      </c>
      <c r="K216">
        <f t="shared" si="55"/>
        <v>5.0746355579293245E-18</v>
      </c>
      <c r="L216">
        <f t="shared" si="55"/>
        <v>0</v>
      </c>
      <c r="M216">
        <f t="shared" si="55"/>
        <v>0</v>
      </c>
      <c r="N216">
        <f t="shared" si="62"/>
        <v>4.2979233620818204E-30</v>
      </c>
      <c r="O216">
        <f t="shared" si="62"/>
        <v>1.1797271319333674E-24</v>
      </c>
      <c r="P216">
        <f t="shared" si="62"/>
        <v>0</v>
      </c>
      <c r="Q216">
        <f t="shared" si="62"/>
        <v>0</v>
      </c>
      <c r="R216">
        <f t="shared" si="59"/>
        <v>14.016148145924522</v>
      </c>
      <c r="S216">
        <f t="shared" si="56"/>
        <v>13.880530694822905</v>
      </c>
      <c r="T216">
        <f t="shared" si="60"/>
        <v>192.66913236992085</v>
      </c>
    </row>
    <row r="217" spans="1:20" x14ac:dyDescent="0.25">
      <c r="A217">
        <f t="shared" si="61"/>
        <v>950.24999999999068</v>
      </c>
      <c r="B217">
        <v>125</v>
      </c>
      <c r="C217">
        <f t="shared" si="53"/>
        <v>86.915749231456175</v>
      </c>
      <c r="D217">
        <f t="shared" si="54"/>
        <v>288.77127019845091</v>
      </c>
      <c r="E217">
        <f t="shared" si="57"/>
        <v>38.084250768543825</v>
      </c>
      <c r="F217">
        <f t="shared" si="58"/>
        <v>0.35144966527206545</v>
      </c>
      <c r="G217">
        <f t="shared" si="58"/>
        <v>15.666100890139628</v>
      </c>
      <c r="H217">
        <f t="shared" si="58"/>
        <v>0</v>
      </c>
      <c r="I217">
        <f t="shared" si="58"/>
        <v>0</v>
      </c>
      <c r="J217">
        <f t="shared" si="55"/>
        <v>1.6074074504684903E-22</v>
      </c>
      <c r="K217">
        <f t="shared" si="55"/>
        <v>7.5509690316549087E-18</v>
      </c>
      <c r="L217">
        <f t="shared" si="55"/>
        <v>0</v>
      </c>
      <c r="M217">
        <f t="shared" si="55"/>
        <v>0</v>
      </c>
      <c r="N217">
        <f t="shared" si="62"/>
        <v>7.1598349763156175E-30</v>
      </c>
      <c r="O217">
        <f t="shared" si="62"/>
        <v>1.8686231987166175E-24</v>
      </c>
      <c r="P217">
        <f t="shared" si="62"/>
        <v>0</v>
      </c>
      <c r="Q217">
        <f t="shared" si="62"/>
        <v>0</v>
      </c>
      <c r="R217">
        <f t="shared" si="59"/>
        <v>16.017550555411692</v>
      </c>
      <c r="S217">
        <f t="shared" si="56"/>
        <v>22.066700213132133</v>
      </c>
      <c r="T217">
        <f t="shared" si="60"/>
        <v>486.93925829624573</v>
      </c>
    </row>
    <row r="218" spans="1:20" x14ac:dyDescent="0.25">
      <c r="A218">
        <f t="shared" si="61"/>
        <v>950.29999999999063</v>
      </c>
      <c r="B218">
        <v>98</v>
      </c>
      <c r="C218">
        <f t="shared" si="53"/>
        <v>86.728177303659777</v>
      </c>
      <c r="D218">
        <f t="shared" si="54"/>
        <v>288.72127019845095</v>
      </c>
      <c r="E218">
        <f t="shared" si="57"/>
        <v>11.271822696340223</v>
      </c>
      <c r="F218">
        <f t="shared" si="58"/>
        <v>0.4310769889773165</v>
      </c>
      <c r="G218">
        <f t="shared" si="58"/>
        <v>17.825858261351797</v>
      </c>
      <c r="H218">
        <f t="shared" si="58"/>
        <v>0</v>
      </c>
      <c r="I218">
        <f t="shared" si="58"/>
        <v>0</v>
      </c>
      <c r="J218">
        <f t="shared" si="55"/>
        <v>2.5109015260125868E-22</v>
      </c>
      <c r="K218">
        <f t="shared" si="55"/>
        <v>1.1215075870789541E-17</v>
      </c>
      <c r="L218">
        <f t="shared" si="55"/>
        <v>0</v>
      </c>
      <c r="M218">
        <f t="shared" si="55"/>
        <v>0</v>
      </c>
      <c r="N218">
        <f t="shared" si="62"/>
        <v>1.1905538778573036E-29</v>
      </c>
      <c r="O218">
        <f t="shared" si="62"/>
        <v>2.9543612665191305E-24</v>
      </c>
      <c r="P218">
        <f t="shared" si="62"/>
        <v>0</v>
      </c>
      <c r="Q218">
        <f t="shared" si="62"/>
        <v>0</v>
      </c>
      <c r="R218">
        <f t="shared" si="59"/>
        <v>18.256935250329114</v>
      </c>
      <c r="S218">
        <f t="shared" si="56"/>
        <v>-6.9851125539888912</v>
      </c>
      <c r="T218">
        <f t="shared" si="60"/>
        <v>48.791797391893212</v>
      </c>
    </row>
    <row r="219" spans="1:20" x14ac:dyDescent="0.25">
      <c r="A219">
        <f t="shared" si="61"/>
        <v>950.34999999999059</v>
      </c>
      <c r="B219">
        <v>107</v>
      </c>
      <c r="C219">
        <f t="shared" si="53"/>
        <v>86.540605375863379</v>
      </c>
      <c r="D219">
        <f t="shared" si="54"/>
        <v>288.671270198451</v>
      </c>
      <c r="E219">
        <f t="shared" si="57"/>
        <v>20.459394624136621</v>
      </c>
      <c r="F219">
        <f t="shared" si="58"/>
        <v>0.52730070456878331</v>
      </c>
      <c r="G219">
        <f t="shared" si="58"/>
        <v>20.227945887338649</v>
      </c>
      <c r="H219">
        <f t="shared" si="58"/>
        <v>0</v>
      </c>
      <c r="I219">
        <f t="shared" si="58"/>
        <v>0</v>
      </c>
      <c r="J219">
        <f t="shared" si="55"/>
        <v>3.9150298730995719E-22</v>
      </c>
      <c r="K219">
        <f t="shared" si="55"/>
        <v>1.6626599618006664E-17</v>
      </c>
      <c r="L219">
        <f t="shared" si="55"/>
        <v>0</v>
      </c>
      <c r="M219">
        <f t="shared" si="55"/>
        <v>0</v>
      </c>
      <c r="N219">
        <f t="shared" si="62"/>
        <v>1.9760448216951027E-29</v>
      </c>
      <c r="O219">
        <f t="shared" si="62"/>
        <v>4.6623745699970534E-24</v>
      </c>
      <c r="P219">
        <f t="shared" si="62"/>
        <v>0</v>
      </c>
      <c r="Q219">
        <f t="shared" si="62"/>
        <v>0</v>
      </c>
      <c r="R219">
        <f t="shared" si="59"/>
        <v>20.755246591907433</v>
      </c>
      <c r="S219">
        <f t="shared" si="56"/>
        <v>-0.2958519677708118</v>
      </c>
      <c r="T219">
        <f t="shared" si="60"/>
        <v>8.7528386833861466E-2</v>
      </c>
    </row>
    <row r="220" spans="1:20" x14ac:dyDescent="0.25">
      <c r="A220">
        <f t="shared" si="61"/>
        <v>950.39999999999054</v>
      </c>
      <c r="B220">
        <v>123</v>
      </c>
      <c r="C220">
        <f t="shared" si="53"/>
        <v>86.353033448067436</v>
      </c>
      <c r="D220">
        <f t="shared" si="54"/>
        <v>288.62127019845104</v>
      </c>
      <c r="E220">
        <f t="shared" si="57"/>
        <v>36.646966551932564</v>
      </c>
      <c r="F220">
        <f t="shared" si="58"/>
        <v>0.64324092353950268</v>
      </c>
      <c r="G220">
        <f t="shared" si="58"/>
        <v>22.89100823344944</v>
      </c>
      <c r="H220">
        <f t="shared" si="58"/>
        <v>0</v>
      </c>
      <c r="I220">
        <f t="shared" si="58"/>
        <v>0</v>
      </c>
      <c r="J220">
        <f t="shared" si="55"/>
        <v>6.0931542951783934E-22</v>
      </c>
      <c r="K220">
        <f t="shared" si="55"/>
        <v>2.4604036208655488E-17</v>
      </c>
      <c r="L220">
        <f t="shared" si="55"/>
        <v>0</v>
      </c>
      <c r="M220">
        <f t="shared" si="55"/>
        <v>0</v>
      </c>
      <c r="N220">
        <f t="shared" si="62"/>
        <v>3.2737553753799668E-29</v>
      </c>
      <c r="O220">
        <f t="shared" si="62"/>
        <v>7.3443339767672647E-24</v>
      </c>
      <c r="P220">
        <f t="shared" si="62"/>
        <v>0</v>
      </c>
      <c r="Q220">
        <f t="shared" si="62"/>
        <v>0</v>
      </c>
      <c r="R220">
        <f t="shared" si="59"/>
        <v>23.534249156988942</v>
      </c>
      <c r="S220">
        <f t="shared" si="56"/>
        <v>13.112717394943623</v>
      </c>
      <c r="T220">
        <f t="shared" si="60"/>
        <v>171.94335747965707</v>
      </c>
    </row>
    <row r="221" spans="1:20" x14ac:dyDescent="0.25">
      <c r="A221">
        <f t="shared" si="61"/>
        <v>950.4499999999905</v>
      </c>
      <c r="B221">
        <v>129</v>
      </c>
      <c r="C221">
        <f t="shared" si="53"/>
        <v>86.165461520271037</v>
      </c>
      <c r="D221">
        <f t="shared" si="54"/>
        <v>288.57127019845109</v>
      </c>
      <c r="E221">
        <f t="shared" si="57"/>
        <v>42.834538479728963</v>
      </c>
      <c r="F221">
        <f t="shared" si="58"/>
        <v>0.78252962174007412</v>
      </c>
      <c r="G221">
        <f t="shared" si="58"/>
        <v>25.833893462721104</v>
      </c>
      <c r="H221">
        <f t="shared" si="58"/>
        <v>0</v>
      </c>
      <c r="I221">
        <f t="shared" si="58"/>
        <v>0</v>
      </c>
      <c r="J221">
        <f t="shared" si="55"/>
        <v>9.4656614476345005E-22</v>
      </c>
      <c r="K221">
        <f t="shared" si="55"/>
        <v>3.6342179756454823E-17</v>
      </c>
      <c r="L221">
        <f t="shared" si="55"/>
        <v>0</v>
      </c>
      <c r="M221">
        <f t="shared" si="55"/>
        <v>0</v>
      </c>
      <c r="N221">
        <f t="shared" si="62"/>
        <v>5.4137394915921553E-29</v>
      </c>
      <c r="O221">
        <f t="shared" si="62"/>
        <v>1.1547803100297426E-23</v>
      </c>
      <c r="P221">
        <f t="shared" si="62"/>
        <v>0</v>
      </c>
      <c r="Q221">
        <f t="shared" si="62"/>
        <v>0</v>
      </c>
      <c r="R221">
        <f t="shared" si="59"/>
        <v>26.616423084461179</v>
      </c>
      <c r="S221">
        <f t="shared" si="56"/>
        <v>16.218115395267784</v>
      </c>
      <c r="T221">
        <f t="shared" si="60"/>
        <v>263.0272669742219</v>
      </c>
    </row>
    <row r="222" spans="1:20" x14ac:dyDescent="0.25">
      <c r="A222">
        <f t="shared" si="61"/>
        <v>950.49999999999045</v>
      </c>
      <c r="B222">
        <v>103</v>
      </c>
      <c r="C222">
        <f t="shared" si="53"/>
        <v>85.977889592474639</v>
      </c>
      <c r="D222">
        <f t="shared" si="54"/>
        <v>288.52127019845113</v>
      </c>
      <c r="E222">
        <f t="shared" si="57"/>
        <v>17.022110407525361</v>
      </c>
      <c r="F222">
        <f t="shared" si="58"/>
        <v>0.94937919434559337</v>
      </c>
      <c r="G222">
        <f t="shared" si="58"/>
        <v>29.075461123088942</v>
      </c>
      <c r="H222">
        <f t="shared" si="58"/>
        <v>0</v>
      </c>
      <c r="I222">
        <f t="shared" si="58"/>
        <v>0</v>
      </c>
      <c r="J222">
        <f t="shared" si="55"/>
        <v>1.4677816527284716E-21</v>
      </c>
      <c r="K222">
        <f t="shared" si="55"/>
        <v>5.3581798003234096E-17</v>
      </c>
      <c r="L222">
        <f t="shared" si="55"/>
        <v>0</v>
      </c>
      <c r="M222">
        <f t="shared" si="55"/>
        <v>0</v>
      </c>
      <c r="N222">
        <f t="shared" si="62"/>
        <v>8.9361444193979968E-29</v>
      </c>
      <c r="O222">
        <f t="shared" si="62"/>
        <v>1.8123748150355626E-23</v>
      </c>
      <c r="P222">
        <f t="shared" si="62"/>
        <v>0</v>
      </c>
      <c r="Q222">
        <f t="shared" si="62"/>
        <v>0</v>
      </c>
      <c r="R222">
        <f t="shared" si="59"/>
        <v>30.024840317434535</v>
      </c>
      <c r="S222">
        <f t="shared" si="56"/>
        <v>-13.002729909909174</v>
      </c>
      <c r="T222">
        <f t="shared" si="60"/>
        <v>169.07098511004665</v>
      </c>
    </row>
    <row r="223" spans="1:20" x14ac:dyDescent="0.25">
      <c r="A223">
        <f t="shared" si="61"/>
        <v>950.5499999999904</v>
      </c>
      <c r="B223">
        <v>139</v>
      </c>
      <c r="C223">
        <f t="shared" si="53"/>
        <v>85.790317664678241</v>
      </c>
      <c r="D223">
        <f t="shared" si="54"/>
        <v>288.47127019845118</v>
      </c>
      <c r="E223">
        <f t="shared" si="57"/>
        <v>53.209682335321759</v>
      </c>
      <c r="F223">
        <f t="shared" si="58"/>
        <v>1.148657196522592</v>
      </c>
      <c r="G223">
        <f t="shared" si="58"/>
        <v>32.634364678659871</v>
      </c>
      <c r="H223">
        <f t="shared" si="58"/>
        <v>0</v>
      </c>
      <c r="I223">
        <f t="shared" si="58"/>
        <v>0</v>
      </c>
      <c r="J223">
        <f t="shared" si="55"/>
        <v>2.2718185330403601E-21</v>
      </c>
      <c r="K223">
        <f t="shared" si="55"/>
        <v>7.8854283401834385E-17</v>
      </c>
      <c r="L223">
        <f t="shared" si="55"/>
        <v>0</v>
      </c>
      <c r="M223">
        <f t="shared" si="55"/>
        <v>0</v>
      </c>
      <c r="N223">
        <f t="shared" si="62"/>
        <v>1.4723284362019015E-28</v>
      </c>
      <c r="O223">
        <f t="shared" si="62"/>
        <v>2.8392155364779773E-23</v>
      </c>
      <c r="P223">
        <f t="shared" si="62"/>
        <v>0</v>
      </c>
      <c r="Q223">
        <f t="shared" si="62"/>
        <v>0</v>
      </c>
      <c r="R223">
        <f t="shared" si="59"/>
        <v>33.783021875182463</v>
      </c>
      <c r="S223">
        <f t="shared" si="56"/>
        <v>19.426660460139296</v>
      </c>
      <c r="T223">
        <f t="shared" si="60"/>
        <v>377.39513663353949</v>
      </c>
    </row>
    <row r="224" spans="1:20" x14ac:dyDescent="0.25">
      <c r="A224">
        <f t="shared" si="61"/>
        <v>950.59999999999036</v>
      </c>
      <c r="B224">
        <v>126</v>
      </c>
      <c r="C224">
        <f t="shared" si="53"/>
        <v>85.602745736881843</v>
      </c>
      <c r="D224">
        <f t="shared" si="54"/>
        <v>288.42127019845123</v>
      </c>
      <c r="E224">
        <f t="shared" si="57"/>
        <v>40.397254263118157</v>
      </c>
      <c r="F224">
        <f t="shared" si="58"/>
        <v>1.3859672560282008</v>
      </c>
      <c r="G224">
        <f t="shared" si="58"/>
        <v>36.528809438848626</v>
      </c>
      <c r="H224">
        <f t="shared" si="58"/>
        <v>0</v>
      </c>
      <c r="I224">
        <f t="shared" si="58"/>
        <v>0</v>
      </c>
      <c r="J224">
        <f t="shared" si="55"/>
        <v>3.5098416029087498E-21</v>
      </c>
      <c r="K224">
        <f t="shared" si="55"/>
        <v>1.1583371679520097E-16</v>
      </c>
      <c r="L224">
        <f t="shared" si="55"/>
        <v>0</v>
      </c>
      <c r="M224">
        <f t="shared" si="55"/>
        <v>0</v>
      </c>
      <c r="N224">
        <f t="shared" si="62"/>
        <v>2.4213686605312415E-28</v>
      </c>
      <c r="O224">
        <f t="shared" si="62"/>
        <v>4.4396670643834816E-23</v>
      </c>
      <c r="P224">
        <f t="shared" si="62"/>
        <v>0</v>
      </c>
      <c r="Q224">
        <f t="shared" si="62"/>
        <v>0</v>
      </c>
      <c r="R224">
        <f t="shared" si="59"/>
        <v>37.914776694876828</v>
      </c>
      <c r="S224">
        <f t="shared" si="56"/>
        <v>2.4824775682413289</v>
      </c>
      <c r="T224">
        <f t="shared" si="60"/>
        <v>6.1626948768213818</v>
      </c>
    </row>
    <row r="225" spans="1:20" x14ac:dyDescent="0.25">
      <c r="A225">
        <f t="shared" si="61"/>
        <v>950.64999999999031</v>
      </c>
      <c r="B225">
        <v>121</v>
      </c>
      <c r="C225">
        <f t="shared" si="53"/>
        <v>85.415173809085445</v>
      </c>
      <c r="D225">
        <f t="shared" si="54"/>
        <v>288.37127019845127</v>
      </c>
      <c r="E225">
        <f t="shared" si="57"/>
        <v>35.584826190914555</v>
      </c>
      <c r="F225">
        <f t="shared" si="58"/>
        <v>1.6677360109968589</v>
      </c>
      <c r="G225">
        <f t="shared" si="58"/>
        <v>40.776287008140194</v>
      </c>
      <c r="H225">
        <f t="shared" si="58"/>
        <v>0</v>
      </c>
      <c r="I225">
        <f t="shared" si="58"/>
        <v>0</v>
      </c>
      <c r="J225">
        <f t="shared" si="55"/>
        <v>5.4125645995622505E-21</v>
      </c>
      <c r="K225">
        <f t="shared" si="55"/>
        <v>1.6984250648824458E-16</v>
      </c>
      <c r="L225">
        <f t="shared" si="55"/>
        <v>0</v>
      </c>
      <c r="M225">
        <f t="shared" si="55"/>
        <v>0</v>
      </c>
      <c r="N225">
        <f t="shared" si="62"/>
        <v>3.9748324813356819E-28</v>
      </c>
      <c r="O225">
        <f t="shared" si="62"/>
        <v>6.9295357442953679E-23</v>
      </c>
      <c r="P225">
        <f t="shared" si="62"/>
        <v>0</v>
      </c>
      <c r="Q225">
        <f t="shared" si="62"/>
        <v>0</v>
      </c>
      <c r="R225">
        <f t="shared" si="59"/>
        <v>42.444023019137056</v>
      </c>
      <c r="S225">
        <f t="shared" si="56"/>
        <v>-6.8591968282225011</v>
      </c>
      <c r="T225">
        <f t="shared" si="60"/>
        <v>47.04858112829762</v>
      </c>
    </row>
    <row r="226" spans="1:20" x14ac:dyDescent="0.25">
      <c r="A226">
        <f t="shared" si="61"/>
        <v>950.69999999999027</v>
      </c>
      <c r="B226">
        <v>129</v>
      </c>
      <c r="C226">
        <f t="shared" si="53"/>
        <v>85.227601881289502</v>
      </c>
      <c r="D226">
        <f t="shared" si="54"/>
        <v>288.32127019845132</v>
      </c>
      <c r="E226">
        <f t="shared" si="57"/>
        <v>43.772398118710498</v>
      </c>
      <c r="F226">
        <f t="shared" si="58"/>
        <v>2.0013057684257269</v>
      </c>
      <c r="G226">
        <f t="shared" si="58"/>
        <v>45.393287993475695</v>
      </c>
      <c r="H226">
        <f t="shared" si="58"/>
        <v>0</v>
      </c>
      <c r="I226">
        <f t="shared" si="58"/>
        <v>0</v>
      </c>
      <c r="J226">
        <f t="shared" si="55"/>
        <v>8.3314456199472643E-21</v>
      </c>
      <c r="K226">
        <f t="shared" si="55"/>
        <v>2.4857616576543818E-16</v>
      </c>
      <c r="L226">
        <f t="shared" si="55"/>
        <v>0</v>
      </c>
      <c r="M226">
        <f t="shared" si="55"/>
        <v>0</v>
      </c>
      <c r="N226">
        <f t="shared" si="62"/>
        <v>6.5129604222056379E-28</v>
      </c>
      <c r="O226">
        <f t="shared" si="62"/>
        <v>1.0795917856671781E-22</v>
      </c>
      <c r="P226">
        <f t="shared" si="62"/>
        <v>0</v>
      </c>
      <c r="Q226">
        <f t="shared" si="62"/>
        <v>0</v>
      </c>
      <c r="R226">
        <f t="shared" si="59"/>
        <v>47.394593761901419</v>
      </c>
      <c r="S226">
        <f t="shared" si="56"/>
        <v>-3.6221956431909206</v>
      </c>
      <c r="T226">
        <f t="shared" si="60"/>
        <v>13.120301277551286</v>
      </c>
    </row>
    <row r="227" spans="1:20" x14ac:dyDescent="0.25">
      <c r="A227">
        <f t="shared" si="61"/>
        <v>950.74999999999022</v>
      </c>
      <c r="B227">
        <v>126</v>
      </c>
      <c r="C227">
        <f t="shared" si="53"/>
        <v>85.040029953493104</v>
      </c>
      <c r="D227">
        <f t="shared" si="54"/>
        <v>288.27127019845136</v>
      </c>
      <c r="E227">
        <f t="shared" si="57"/>
        <v>40.959970046506896</v>
      </c>
      <c r="F227">
        <f t="shared" si="58"/>
        <v>2.3950323953929025</v>
      </c>
      <c r="G227">
        <f t="shared" si="58"/>
        <v>50.394995355390655</v>
      </c>
      <c r="H227">
        <f t="shared" si="58"/>
        <v>0</v>
      </c>
      <c r="I227">
        <f t="shared" si="58"/>
        <v>0</v>
      </c>
      <c r="J227">
        <f t="shared" si="55"/>
        <v>1.280086540425862E-20</v>
      </c>
      <c r="K227">
        <f t="shared" si="55"/>
        <v>3.6314015550521827E-16</v>
      </c>
      <c r="L227">
        <f t="shared" si="55"/>
        <v>0</v>
      </c>
      <c r="M227">
        <f t="shared" si="55"/>
        <v>0</v>
      </c>
      <c r="N227">
        <f t="shared" si="62"/>
        <v>1.0652210597439468E-27</v>
      </c>
      <c r="O227">
        <f t="shared" si="62"/>
        <v>1.6788685730264412E-22</v>
      </c>
      <c r="P227">
        <f t="shared" si="62"/>
        <v>0</v>
      </c>
      <c r="Q227">
        <f t="shared" si="62"/>
        <v>0</v>
      </c>
      <c r="R227">
        <f t="shared" si="59"/>
        <v>52.790027750783558</v>
      </c>
      <c r="S227">
        <f t="shared" si="56"/>
        <v>-11.830057704276662</v>
      </c>
      <c r="T227">
        <f t="shared" si="60"/>
        <v>139.95026528651562</v>
      </c>
    </row>
    <row r="228" spans="1:20" x14ac:dyDescent="0.25">
      <c r="A228">
        <f t="shared" si="61"/>
        <v>950.79999999999018</v>
      </c>
      <c r="B228">
        <v>146</v>
      </c>
      <c r="C228">
        <f t="shared" si="53"/>
        <v>84.852458025696706</v>
      </c>
      <c r="D228">
        <f t="shared" si="54"/>
        <v>288.22127019845141</v>
      </c>
      <c r="E228">
        <f t="shared" si="57"/>
        <v>61.147541974303294</v>
      </c>
      <c r="F228">
        <f t="shared" si="58"/>
        <v>2.8583877454368691</v>
      </c>
      <c r="G228">
        <f t="shared" si="58"/>
        <v>55.794961460419245</v>
      </c>
      <c r="H228">
        <f t="shared" si="58"/>
        <v>0</v>
      </c>
      <c r="I228">
        <f t="shared" si="58"/>
        <v>0</v>
      </c>
      <c r="J228">
        <f t="shared" si="55"/>
        <v>1.9631794273177029E-20</v>
      </c>
      <c r="K228">
        <f t="shared" si="55"/>
        <v>5.2953023395534395E-16</v>
      </c>
      <c r="L228">
        <f t="shared" si="55"/>
        <v>0</v>
      </c>
      <c r="M228">
        <f t="shared" si="55"/>
        <v>0</v>
      </c>
      <c r="N228">
        <f t="shared" si="62"/>
        <v>1.7390126646980558E-27</v>
      </c>
      <c r="O228">
        <f t="shared" si="62"/>
        <v>2.6060066740610813E-22</v>
      </c>
      <c r="P228">
        <f t="shared" si="62"/>
        <v>0</v>
      </c>
      <c r="Q228">
        <f t="shared" si="62"/>
        <v>0</v>
      </c>
      <c r="R228">
        <f t="shared" si="59"/>
        <v>58.653349205856117</v>
      </c>
      <c r="S228">
        <f t="shared" si="56"/>
        <v>2.4941927684471779</v>
      </c>
      <c r="T228">
        <f t="shared" si="60"/>
        <v>6.220997566174197</v>
      </c>
    </row>
    <row r="229" spans="1:20" x14ac:dyDescent="0.25">
      <c r="A229">
        <f t="shared" si="61"/>
        <v>950.84999999999013</v>
      </c>
      <c r="B229">
        <v>142</v>
      </c>
      <c r="C229">
        <f t="shared" si="53"/>
        <v>84.664886097900308</v>
      </c>
      <c r="D229">
        <f t="shared" si="54"/>
        <v>288.17127019845145</v>
      </c>
      <c r="E229">
        <f t="shared" si="57"/>
        <v>57.335113902099692</v>
      </c>
      <c r="F229">
        <f t="shared" si="58"/>
        <v>3.4020656870963877</v>
      </c>
      <c r="G229">
        <f t="shared" si="58"/>
        <v>61.604772571117088</v>
      </c>
      <c r="H229">
        <f t="shared" si="58"/>
        <v>0</v>
      </c>
      <c r="I229">
        <f t="shared" si="58"/>
        <v>0</v>
      </c>
      <c r="J229">
        <f t="shared" si="55"/>
        <v>3.0052620930336711E-20</v>
      </c>
      <c r="K229">
        <f t="shared" si="55"/>
        <v>7.7074185484573592E-16</v>
      </c>
      <c r="L229">
        <f t="shared" si="55"/>
        <v>0</v>
      </c>
      <c r="M229">
        <f t="shared" si="55"/>
        <v>0</v>
      </c>
      <c r="N229">
        <f t="shared" si="62"/>
        <v>2.8337885531002352E-27</v>
      </c>
      <c r="O229">
        <f t="shared" si="62"/>
        <v>4.0377185550611377E-22</v>
      </c>
      <c r="P229">
        <f t="shared" si="62"/>
        <v>0</v>
      </c>
      <c r="Q229">
        <f t="shared" si="62"/>
        <v>0</v>
      </c>
      <c r="R229">
        <f t="shared" si="59"/>
        <v>65.006838258213477</v>
      </c>
      <c r="S229">
        <f t="shared" si="56"/>
        <v>-7.6717243561137849</v>
      </c>
      <c r="T229">
        <f t="shared" si="60"/>
        <v>58.855354596189464</v>
      </c>
    </row>
    <row r="230" spans="1:20" x14ac:dyDescent="0.25">
      <c r="A230">
        <f t="shared" si="61"/>
        <v>950.89999999999009</v>
      </c>
      <c r="B230">
        <v>137</v>
      </c>
      <c r="C230">
        <f t="shared" si="53"/>
        <v>84.477314170103909</v>
      </c>
      <c r="D230">
        <f t="shared" si="54"/>
        <v>288.1212701984515</v>
      </c>
      <c r="E230">
        <f t="shared" si="57"/>
        <v>52.522685829896091</v>
      </c>
      <c r="F230">
        <f t="shared" si="58"/>
        <v>4.0380905414963504</v>
      </c>
      <c r="G230">
        <f t="shared" si="58"/>
        <v>67.833705179627927</v>
      </c>
      <c r="H230">
        <f t="shared" si="58"/>
        <v>0</v>
      </c>
      <c r="I230">
        <f t="shared" si="58"/>
        <v>0</v>
      </c>
      <c r="J230">
        <f t="shared" si="55"/>
        <v>4.5920478881094531E-20</v>
      </c>
      <c r="K230">
        <f t="shared" si="55"/>
        <v>1.1197699845708836E-15</v>
      </c>
      <c r="L230">
        <f t="shared" si="55"/>
        <v>0</v>
      </c>
      <c r="M230">
        <f t="shared" si="55"/>
        <v>0</v>
      </c>
      <c r="N230">
        <f t="shared" si="62"/>
        <v>4.6092878899305028E-27</v>
      </c>
      <c r="O230">
        <f t="shared" si="62"/>
        <v>6.2445084779939181E-22</v>
      </c>
      <c r="P230">
        <f t="shared" si="62"/>
        <v>0</v>
      </c>
      <c r="Q230">
        <f t="shared" si="62"/>
        <v>0</v>
      </c>
      <c r="R230">
        <f t="shared" si="59"/>
        <v>71.871795721124272</v>
      </c>
      <c r="S230">
        <f t="shared" si="56"/>
        <v>-19.349109891228181</v>
      </c>
      <c r="T230">
        <f t="shared" si="60"/>
        <v>374.38805358282423</v>
      </c>
    </row>
    <row r="231" spans="1:20" x14ac:dyDescent="0.25">
      <c r="A231">
        <f t="shared" si="61"/>
        <v>950.94999999999004</v>
      </c>
      <c r="B231">
        <v>157</v>
      </c>
      <c r="C231">
        <f t="shared" si="53"/>
        <v>84.289742242307966</v>
      </c>
      <c r="D231">
        <f t="shared" si="54"/>
        <v>288.07127019845154</v>
      </c>
      <c r="E231">
        <f t="shared" si="57"/>
        <v>72.710257757692034</v>
      </c>
      <c r="F231">
        <f t="shared" si="58"/>
        <v>4.7799264531706731</v>
      </c>
      <c r="G231">
        <f t="shared" si="58"/>
        <v>74.488379232675243</v>
      </c>
      <c r="H231">
        <f t="shared" si="58"/>
        <v>0</v>
      </c>
      <c r="I231">
        <f t="shared" si="58"/>
        <v>0</v>
      </c>
      <c r="J231">
        <f t="shared" si="55"/>
        <v>7.0037745765439102E-20</v>
      </c>
      <c r="K231">
        <f t="shared" si="55"/>
        <v>1.6238667756682144E-15</v>
      </c>
      <c r="L231">
        <f t="shared" si="55"/>
        <v>0</v>
      </c>
      <c r="M231">
        <f t="shared" si="55"/>
        <v>0</v>
      </c>
      <c r="N231">
        <f t="shared" si="62"/>
        <v>7.4834510653662932E-27</v>
      </c>
      <c r="O231">
        <f t="shared" si="62"/>
        <v>9.639670105471904E-22</v>
      </c>
      <c r="P231">
        <f t="shared" si="62"/>
        <v>0</v>
      </c>
      <c r="Q231">
        <f t="shared" si="62"/>
        <v>0</v>
      </c>
      <c r="R231">
        <f t="shared" si="59"/>
        <v>79.268305685845917</v>
      </c>
      <c r="S231">
        <f t="shared" si="56"/>
        <v>-6.5580479281538828</v>
      </c>
      <c r="T231">
        <f t="shared" si="60"/>
        <v>43.007992627963432</v>
      </c>
    </row>
    <row r="232" spans="1:20" x14ac:dyDescent="0.25">
      <c r="A232">
        <f t="shared" si="61"/>
        <v>950.99999999999</v>
      </c>
      <c r="B232">
        <v>168</v>
      </c>
      <c r="C232">
        <f t="shared" si="53"/>
        <v>84.102170314511568</v>
      </c>
      <c r="D232">
        <f t="shared" si="54"/>
        <v>288.02127019845159</v>
      </c>
      <c r="E232">
        <f t="shared" si="57"/>
        <v>83.897829685488432</v>
      </c>
      <c r="F232">
        <f t="shared" si="58"/>
        <v>5.6425859162276844</v>
      </c>
      <c r="G232">
        <f t="shared" si="58"/>
        <v>81.572413890628155</v>
      </c>
      <c r="H232">
        <f t="shared" si="58"/>
        <v>0</v>
      </c>
      <c r="I232">
        <f t="shared" si="58"/>
        <v>0</v>
      </c>
      <c r="J232">
        <f t="shared" si="55"/>
        <v>1.0662513802718837E-19</v>
      </c>
      <c r="K232">
        <f t="shared" si="55"/>
        <v>2.3505725835955122E-15</v>
      </c>
      <c r="L232">
        <f t="shared" si="55"/>
        <v>0</v>
      </c>
      <c r="M232">
        <f t="shared" si="55"/>
        <v>0</v>
      </c>
      <c r="N232">
        <f t="shared" ref="N232:Q251" si="63">N$5*EXP(-(($D232-N$6)^2)/(2*N$7^2))</f>
        <v>1.2127511853840759E-26</v>
      </c>
      <c r="O232">
        <f t="shared" si="63"/>
        <v>1.4853465072202463E-21</v>
      </c>
      <c r="P232">
        <f t="shared" si="63"/>
        <v>0</v>
      </c>
      <c r="Q232">
        <f t="shared" si="63"/>
        <v>0</v>
      </c>
      <c r="R232">
        <f t="shared" si="59"/>
        <v>87.214999806855843</v>
      </c>
      <c r="S232">
        <f t="shared" si="56"/>
        <v>-3.3171701213674112</v>
      </c>
      <c r="T232">
        <f t="shared" si="60"/>
        <v>11.003617614092686</v>
      </c>
    </row>
    <row r="233" spans="1:20" x14ac:dyDescent="0.25">
      <c r="A233">
        <f t="shared" si="61"/>
        <v>951.04999999998995</v>
      </c>
      <c r="B233">
        <v>168</v>
      </c>
      <c r="C233">
        <f t="shared" si="53"/>
        <v>83.91459838671517</v>
      </c>
      <c r="D233">
        <f t="shared" si="54"/>
        <v>287.97127019845163</v>
      </c>
      <c r="E233">
        <f t="shared" si="57"/>
        <v>84.08540161328483</v>
      </c>
      <c r="F233">
        <f t="shared" si="58"/>
        <v>6.6427353608698683</v>
      </c>
      <c r="G233">
        <f t="shared" si="58"/>
        <v>89.086091990558941</v>
      </c>
      <c r="H233">
        <f t="shared" si="58"/>
        <v>0</v>
      </c>
      <c r="I233">
        <f t="shared" si="58"/>
        <v>0</v>
      </c>
      <c r="J233">
        <f t="shared" si="55"/>
        <v>1.6202750677012607E-19</v>
      </c>
      <c r="K233">
        <f t="shared" si="55"/>
        <v>3.3962420313551425E-15</v>
      </c>
      <c r="L233">
        <f t="shared" si="55"/>
        <v>0</v>
      </c>
      <c r="M233">
        <f t="shared" si="55"/>
        <v>0</v>
      </c>
      <c r="N233">
        <f t="shared" si="63"/>
        <v>1.9617478639592599E-26</v>
      </c>
      <c r="O233">
        <f t="shared" si="63"/>
        <v>2.2845206241372102E-21</v>
      </c>
      <c r="P233">
        <f t="shared" si="63"/>
        <v>0</v>
      </c>
      <c r="Q233">
        <f t="shared" si="63"/>
        <v>0</v>
      </c>
      <c r="R233">
        <f t="shared" si="59"/>
        <v>95.728827351428805</v>
      </c>
      <c r="S233">
        <f t="shared" si="56"/>
        <v>-11.643425738143975</v>
      </c>
      <c r="T233">
        <f t="shared" si="60"/>
        <v>135.56936291967358</v>
      </c>
    </row>
    <row r="234" spans="1:20" x14ac:dyDescent="0.25">
      <c r="A234">
        <f t="shared" si="61"/>
        <v>951.0999999999899</v>
      </c>
      <c r="B234">
        <v>199</v>
      </c>
      <c r="C234">
        <f t="shared" si="53"/>
        <v>83.727026458918772</v>
      </c>
      <c r="D234">
        <f t="shared" si="54"/>
        <v>287.92127019845168</v>
      </c>
      <c r="E234">
        <f t="shared" si="57"/>
        <v>115.27297354108123</v>
      </c>
      <c r="F234">
        <f t="shared" si="58"/>
        <v>7.798795378838407</v>
      </c>
      <c r="G234">
        <f t="shared" si="58"/>
        <v>97.026039822488741</v>
      </c>
      <c r="H234">
        <f t="shared" si="58"/>
        <v>0</v>
      </c>
      <c r="I234">
        <f t="shared" si="58"/>
        <v>0</v>
      </c>
      <c r="J234">
        <f t="shared" si="55"/>
        <v>2.4576474766328797E-19</v>
      </c>
      <c r="K234">
        <f t="shared" si="55"/>
        <v>4.8980734621723404E-15</v>
      </c>
      <c r="L234">
        <f t="shared" si="55"/>
        <v>0</v>
      </c>
      <c r="M234">
        <f t="shared" si="55"/>
        <v>0</v>
      </c>
      <c r="N234">
        <f t="shared" si="63"/>
        <v>3.1674981139547513E-26</v>
      </c>
      <c r="O234">
        <f t="shared" si="63"/>
        <v>3.5072286718413108E-21</v>
      </c>
      <c r="P234">
        <f t="shared" si="63"/>
        <v>0</v>
      </c>
      <c r="Q234">
        <f t="shared" si="63"/>
        <v>0</v>
      </c>
      <c r="R234">
        <f t="shared" si="59"/>
        <v>104.82483520132715</v>
      </c>
      <c r="S234">
        <f t="shared" si="56"/>
        <v>10.448138339754081</v>
      </c>
      <c r="T234">
        <f t="shared" si="60"/>
        <v>109.16359476663916</v>
      </c>
    </row>
    <row r="235" spans="1:20" x14ac:dyDescent="0.25">
      <c r="A235">
        <f t="shared" si="61"/>
        <v>951.14999999998986</v>
      </c>
      <c r="B235">
        <v>201</v>
      </c>
      <c r="C235">
        <f t="shared" si="53"/>
        <v>83.539454531122374</v>
      </c>
      <c r="D235">
        <f t="shared" si="54"/>
        <v>287.87127019845173</v>
      </c>
      <c r="E235">
        <f t="shared" si="57"/>
        <v>117.46054546887763</v>
      </c>
      <c r="F235">
        <f t="shared" si="58"/>
        <v>9.1310328375581342</v>
      </c>
      <c r="G235">
        <f t="shared" si="58"/>
        <v>105.38492915926375</v>
      </c>
      <c r="H235">
        <f t="shared" si="58"/>
        <v>0</v>
      </c>
      <c r="I235">
        <f t="shared" si="58"/>
        <v>0</v>
      </c>
      <c r="J235">
        <f t="shared" si="55"/>
        <v>3.720935337294413E-19</v>
      </c>
      <c r="K235">
        <f t="shared" si="55"/>
        <v>7.0510476962726572E-15</v>
      </c>
      <c r="L235">
        <f t="shared" si="55"/>
        <v>0</v>
      </c>
      <c r="M235">
        <f t="shared" si="55"/>
        <v>0</v>
      </c>
      <c r="N235">
        <f t="shared" si="63"/>
        <v>5.1049469988847908E-26</v>
      </c>
      <c r="O235">
        <f t="shared" si="63"/>
        <v>5.3744593022711552E-21</v>
      </c>
      <c r="P235">
        <f t="shared" si="63"/>
        <v>0</v>
      </c>
      <c r="Q235">
        <f t="shared" si="63"/>
        <v>0</v>
      </c>
      <c r="R235">
        <f t="shared" si="59"/>
        <v>114.51596199682189</v>
      </c>
      <c r="S235">
        <f t="shared" si="56"/>
        <v>2.94458347205574</v>
      </c>
      <c r="T235">
        <f t="shared" si="60"/>
        <v>8.6705718239038365</v>
      </c>
    </row>
    <row r="236" spans="1:20" x14ac:dyDescent="0.25">
      <c r="A236">
        <f t="shared" si="61"/>
        <v>951.19999999998981</v>
      </c>
      <c r="B236">
        <v>202</v>
      </c>
      <c r="C236">
        <f t="shared" si="53"/>
        <v>83.351882603325976</v>
      </c>
      <c r="D236">
        <f t="shared" si="54"/>
        <v>287.82127019845177</v>
      </c>
      <c r="E236">
        <f t="shared" si="57"/>
        <v>118.64811739667402</v>
      </c>
      <c r="F236">
        <f t="shared" si="58"/>
        <v>10.661641809955377</v>
      </c>
      <c r="G236">
        <f t="shared" si="58"/>
        <v>114.15120868480034</v>
      </c>
      <c r="H236">
        <f t="shared" si="58"/>
        <v>0</v>
      </c>
      <c r="I236">
        <f t="shared" si="58"/>
        <v>0</v>
      </c>
      <c r="J236">
        <f t="shared" si="55"/>
        <v>5.6232365560478423E-19</v>
      </c>
      <c r="K236">
        <f t="shared" si="55"/>
        <v>1.0131732299895852E-14</v>
      </c>
      <c r="L236">
        <f t="shared" si="55"/>
        <v>0</v>
      </c>
      <c r="M236">
        <f t="shared" si="55"/>
        <v>0</v>
      </c>
      <c r="N236">
        <f t="shared" si="63"/>
        <v>8.2123567271063774E-26</v>
      </c>
      <c r="O236">
        <f t="shared" si="63"/>
        <v>8.2206691561527368E-21</v>
      </c>
      <c r="P236">
        <f t="shared" si="63"/>
        <v>0</v>
      </c>
      <c r="Q236">
        <f t="shared" si="63"/>
        <v>0</v>
      </c>
      <c r="R236">
        <f t="shared" si="59"/>
        <v>124.81285049475572</v>
      </c>
      <c r="S236">
        <f t="shared" si="56"/>
        <v>-6.1647330980816974</v>
      </c>
      <c r="T236">
        <f t="shared" si="60"/>
        <v>38.00393417058396</v>
      </c>
    </row>
    <row r="237" spans="1:20" x14ac:dyDescent="0.25">
      <c r="A237">
        <f t="shared" si="61"/>
        <v>951.24999999998977</v>
      </c>
      <c r="B237">
        <v>217</v>
      </c>
      <c r="C237">
        <f t="shared" si="53"/>
        <v>83.164310675530032</v>
      </c>
      <c r="D237">
        <f t="shared" si="54"/>
        <v>287.77127019845182</v>
      </c>
      <c r="E237">
        <f t="shared" si="57"/>
        <v>133.83568932446997</v>
      </c>
      <c r="F237">
        <f t="shared" si="58"/>
        <v>12.414809939780248</v>
      </c>
      <c r="G237">
        <f t="shared" si="58"/>
        <v>123.30887202568168</v>
      </c>
      <c r="H237">
        <f t="shared" si="58"/>
        <v>0</v>
      </c>
      <c r="I237">
        <f t="shared" si="58"/>
        <v>0</v>
      </c>
      <c r="J237">
        <f t="shared" si="55"/>
        <v>8.4824689834833373E-19</v>
      </c>
      <c r="K237">
        <f t="shared" si="55"/>
        <v>1.4531667635627791E-14</v>
      </c>
      <c r="L237">
        <f t="shared" si="55"/>
        <v>0</v>
      </c>
      <c r="M237">
        <f t="shared" si="55"/>
        <v>0</v>
      </c>
      <c r="N237">
        <f t="shared" si="63"/>
        <v>1.3187001947705913E-25</v>
      </c>
      <c r="O237">
        <f t="shared" si="63"/>
        <v>1.2551084625568277E-20</v>
      </c>
      <c r="P237">
        <f t="shared" si="63"/>
        <v>0</v>
      </c>
      <c r="Q237">
        <f t="shared" si="63"/>
        <v>0</v>
      </c>
      <c r="R237">
        <f t="shared" si="59"/>
        <v>135.72368196546196</v>
      </c>
      <c r="S237">
        <f t="shared" si="56"/>
        <v>-1.887992640991996</v>
      </c>
      <c r="T237">
        <f t="shared" si="60"/>
        <v>3.5645162124399321</v>
      </c>
    </row>
    <row r="238" spans="1:20" x14ac:dyDescent="0.25">
      <c r="A238">
        <f t="shared" si="61"/>
        <v>951.29999999998972</v>
      </c>
      <c r="B238">
        <v>193</v>
      </c>
      <c r="C238">
        <f t="shared" si="53"/>
        <v>82.976738747733634</v>
      </c>
      <c r="D238">
        <f t="shared" si="54"/>
        <v>287.72127019845186</v>
      </c>
      <c r="E238">
        <f t="shared" si="57"/>
        <v>110.02326125226637</v>
      </c>
      <c r="F238">
        <f t="shared" si="58"/>
        <v>14.416766581703063</v>
      </c>
      <c r="G238">
        <f t="shared" si="58"/>
        <v>132.83726949271846</v>
      </c>
      <c r="H238">
        <f t="shared" si="58"/>
        <v>0</v>
      </c>
      <c r="I238">
        <f t="shared" si="58"/>
        <v>0</v>
      </c>
      <c r="J238">
        <f t="shared" si="55"/>
        <v>1.2772029204845998E-18</v>
      </c>
      <c r="K238">
        <f t="shared" si="55"/>
        <v>2.0804098534715592E-14</v>
      </c>
      <c r="L238">
        <f t="shared" si="55"/>
        <v>0</v>
      </c>
      <c r="M238">
        <f t="shared" si="55"/>
        <v>0</v>
      </c>
      <c r="N238">
        <f t="shared" si="63"/>
        <v>2.1136157216784941E-25</v>
      </c>
      <c r="O238">
        <f t="shared" si="63"/>
        <v>1.9127448501945629E-20</v>
      </c>
      <c r="P238">
        <f t="shared" si="63"/>
        <v>0</v>
      </c>
      <c r="Q238">
        <f t="shared" si="63"/>
        <v>0</v>
      </c>
      <c r="R238">
        <f t="shared" si="59"/>
        <v>147.25403607442155</v>
      </c>
      <c r="S238">
        <f t="shared" si="56"/>
        <v>-37.230774822155183</v>
      </c>
      <c r="T238">
        <f t="shared" si="60"/>
        <v>1386.1305938580242</v>
      </c>
    </row>
    <row r="239" spans="1:20" x14ac:dyDescent="0.25">
      <c r="A239">
        <f t="shared" si="61"/>
        <v>951.34999999998968</v>
      </c>
      <c r="B239">
        <v>195</v>
      </c>
      <c r="C239">
        <f t="shared" si="53"/>
        <v>82.789166819937236</v>
      </c>
      <c r="D239">
        <f t="shared" si="54"/>
        <v>287.67127019845191</v>
      </c>
      <c r="E239">
        <f t="shared" si="57"/>
        <v>112.21083318006276</v>
      </c>
      <c r="F239">
        <f t="shared" si="58"/>
        <v>16.69580881349944</v>
      </c>
      <c r="G239">
        <f t="shared" si="58"/>
        <v>142.71097037073935</v>
      </c>
      <c r="H239">
        <f t="shared" si="58"/>
        <v>0</v>
      </c>
      <c r="I239">
        <f t="shared" si="58"/>
        <v>0</v>
      </c>
      <c r="J239">
        <f t="shared" si="55"/>
        <v>1.919549082937612E-18</v>
      </c>
      <c r="K239">
        <f t="shared" si="55"/>
        <v>2.9729256211135881E-14</v>
      </c>
      <c r="L239">
        <f t="shared" si="55"/>
        <v>0</v>
      </c>
      <c r="M239">
        <f t="shared" si="55"/>
        <v>0</v>
      </c>
      <c r="N239">
        <f t="shared" si="63"/>
        <v>3.3814867263853618E-25</v>
      </c>
      <c r="O239">
        <f t="shared" si="63"/>
        <v>2.9096082593304219E-20</v>
      </c>
      <c r="P239">
        <f t="shared" si="63"/>
        <v>0</v>
      </c>
      <c r="Q239">
        <f t="shared" si="63"/>
        <v>0</v>
      </c>
      <c r="R239">
        <f t="shared" si="59"/>
        <v>159.40677918423881</v>
      </c>
      <c r="S239">
        <f t="shared" si="56"/>
        <v>-47.195946004176051</v>
      </c>
      <c r="T239">
        <f t="shared" si="60"/>
        <v>2227.4573192291014</v>
      </c>
    </row>
    <row r="240" spans="1:20" x14ac:dyDescent="0.25">
      <c r="A240">
        <f t="shared" si="61"/>
        <v>951.39999999998963</v>
      </c>
      <c r="B240">
        <v>260</v>
      </c>
      <c r="C240">
        <f t="shared" si="53"/>
        <v>82.601594892140838</v>
      </c>
      <c r="D240">
        <f t="shared" si="54"/>
        <v>287.62127019845195</v>
      </c>
      <c r="E240">
        <f t="shared" si="57"/>
        <v>177.39840510785916</v>
      </c>
      <c r="F240">
        <f t="shared" si="58"/>
        <v>19.28230122722923</v>
      </c>
      <c r="G240">
        <f t="shared" si="58"/>
        <v>152.89968214905488</v>
      </c>
      <c r="H240">
        <f t="shared" si="58"/>
        <v>0</v>
      </c>
      <c r="I240">
        <f t="shared" si="58"/>
        <v>0</v>
      </c>
      <c r="J240">
        <f t="shared" si="55"/>
        <v>2.87965351652562E-18</v>
      </c>
      <c r="K240">
        <f t="shared" si="55"/>
        <v>4.2405372406097049E-14</v>
      </c>
      <c r="L240">
        <f t="shared" si="55"/>
        <v>0</v>
      </c>
      <c r="M240">
        <f t="shared" si="55"/>
        <v>0</v>
      </c>
      <c r="N240">
        <f t="shared" si="63"/>
        <v>5.3999661726044783E-25</v>
      </c>
      <c r="O240">
        <f t="shared" si="63"/>
        <v>4.4178777728402442E-20</v>
      </c>
      <c r="P240">
        <f t="shared" si="63"/>
        <v>0</v>
      </c>
      <c r="Q240">
        <f t="shared" si="63"/>
        <v>0</v>
      </c>
      <c r="R240">
        <f t="shared" si="59"/>
        <v>172.18198337628414</v>
      </c>
      <c r="S240">
        <f t="shared" si="56"/>
        <v>5.216421731575025</v>
      </c>
      <c r="T240">
        <f t="shared" si="60"/>
        <v>27.211055681648183</v>
      </c>
    </row>
    <row r="241" spans="1:20" x14ac:dyDescent="0.25">
      <c r="A241">
        <f t="shared" si="61"/>
        <v>951.44999999998959</v>
      </c>
      <c r="B241">
        <v>230</v>
      </c>
      <c r="C241">
        <f t="shared" si="53"/>
        <v>82.41402296434444</v>
      </c>
      <c r="D241">
        <f t="shared" si="54"/>
        <v>287.571270198452</v>
      </c>
      <c r="E241">
        <f t="shared" si="57"/>
        <v>147.58597703565556</v>
      </c>
      <c r="F241">
        <f t="shared" si="58"/>
        <v>22.208645281033686</v>
      </c>
      <c r="G241">
        <f t="shared" si="58"/>
        <v>163.36823245863243</v>
      </c>
      <c r="H241">
        <f t="shared" si="58"/>
        <v>0</v>
      </c>
      <c r="I241">
        <f t="shared" si="58"/>
        <v>0</v>
      </c>
      <c r="J241">
        <f t="shared" si="55"/>
        <v>4.3120416449051174E-18</v>
      </c>
      <c r="K241">
        <f t="shared" si="55"/>
        <v>6.0375315777353124E-14</v>
      </c>
      <c r="L241">
        <f t="shared" si="55"/>
        <v>0</v>
      </c>
      <c r="M241">
        <f t="shared" si="55"/>
        <v>0</v>
      </c>
      <c r="N241">
        <f t="shared" si="63"/>
        <v>8.6074812919349163E-25</v>
      </c>
      <c r="O241">
        <f t="shared" si="63"/>
        <v>6.695678119351619E-20</v>
      </c>
      <c r="P241">
        <f t="shared" si="63"/>
        <v>0</v>
      </c>
      <c r="Q241">
        <f t="shared" si="63"/>
        <v>0</v>
      </c>
      <c r="R241">
        <f t="shared" si="59"/>
        <v>185.57687773966617</v>
      </c>
      <c r="S241">
        <f t="shared" si="56"/>
        <v>-37.990900704010613</v>
      </c>
      <c r="T241">
        <f t="shared" si="60"/>
        <v>1443.3085363019941</v>
      </c>
    </row>
    <row r="242" spans="1:20" x14ac:dyDescent="0.25">
      <c r="A242">
        <f t="shared" si="61"/>
        <v>951.49999999998954</v>
      </c>
      <c r="B242">
        <v>273</v>
      </c>
      <c r="C242">
        <f t="shared" si="53"/>
        <v>82.226451036548042</v>
      </c>
      <c r="D242">
        <f t="shared" si="54"/>
        <v>287.52127019845204</v>
      </c>
      <c r="E242">
        <f t="shared" si="57"/>
        <v>190.77354896345196</v>
      </c>
      <c r="F242">
        <f t="shared" si="58"/>
        <v>25.50921394692249</v>
      </c>
      <c r="G242">
        <f t="shared" si="58"/>
        <v>174.07661867680028</v>
      </c>
      <c r="H242">
        <f t="shared" si="58"/>
        <v>0</v>
      </c>
      <c r="I242">
        <f t="shared" si="58"/>
        <v>0</v>
      </c>
      <c r="J242">
        <f t="shared" si="55"/>
        <v>6.445065761200066E-18</v>
      </c>
      <c r="K242">
        <f t="shared" si="55"/>
        <v>8.5802441306317927E-14</v>
      </c>
      <c r="L242">
        <f t="shared" si="55"/>
        <v>0</v>
      </c>
      <c r="M242">
        <f t="shared" si="55"/>
        <v>0</v>
      </c>
      <c r="N242">
        <f t="shared" si="63"/>
        <v>1.3695025070016197E-24</v>
      </c>
      <c r="O242">
        <f t="shared" si="63"/>
        <v>1.0129246383684705E-19</v>
      </c>
      <c r="P242">
        <f t="shared" si="63"/>
        <v>0</v>
      </c>
      <c r="Q242">
        <f t="shared" si="63"/>
        <v>0</v>
      </c>
      <c r="R242">
        <f t="shared" si="59"/>
        <v>199.58583262372287</v>
      </c>
      <c r="S242">
        <f t="shared" si="56"/>
        <v>-8.8122836602709071</v>
      </c>
      <c r="T242">
        <f t="shared" si="60"/>
        <v>77.656343309077613</v>
      </c>
    </row>
    <row r="243" spans="1:20" x14ac:dyDescent="0.25">
      <c r="A243">
        <f t="shared" si="61"/>
        <v>951.5499999999895</v>
      </c>
      <c r="B243">
        <v>259</v>
      </c>
      <c r="C243">
        <f t="shared" si="53"/>
        <v>82.038879108752099</v>
      </c>
      <c r="D243">
        <f t="shared" si="54"/>
        <v>287.47127019845209</v>
      </c>
      <c r="E243">
        <f t="shared" si="57"/>
        <v>176.9611208912479</v>
      </c>
      <c r="F243">
        <f t="shared" si="58"/>
        <v>29.220247436508284</v>
      </c>
      <c r="G243">
        <f t="shared" si="58"/>
        <v>184.98012918321621</v>
      </c>
      <c r="H243">
        <f t="shared" si="58"/>
        <v>0</v>
      </c>
      <c r="I243">
        <f t="shared" si="58"/>
        <v>0</v>
      </c>
      <c r="J243">
        <f t="shared" si="55"/>
        <v>9.615535051661329E-18</v>
      </c>
      <c r="K243">
        <f t="shared" si="55"/>
        <v>1.2171429010560789E-13</v>
      </c>
      <c r="L243">
        <f t="shared" si="55"/>
        <v>0</v>
      </c>
      <c r="M243">
        <f t="shared" si="55"/>
        <v>0</v>
      </c>
      <c r="N243">
        <f t="shared" si="63"/>
        <v>2.174959987568783E-24</v>
      </c>
      <c r="O243">
        <f t="shared" si="63"/>
        <v>1.5295419699422524E-19</v>
      </c>
      <c r="P243">
        <f t="shared" si="63"/>
        <v>0</v>
      </c>
      <c r="Q243">
        <f t="shared" si="63"/>
        <v>0</v>
      </c>
      <c r="R243">
        <f t="shared" si="59"/>
        <v>214.20037661972461</v>
      </c>
      <c r="S243">
        <f t="shared" si="56"/>
        <v>-37.239255728476707</v>
      </c>
      <c r="T243">
        <f t="shared" si="60"/>
        <v>1386.7621672108853</v>
      </c>
    </row>
    <row r="244" spans="1:20" x14ac:dyDescent="0.25">
      <c r="A244">
        <f t="shared" si="61"/>
        <v>951.59999999998945</v>
      </c>
      <c r="B244">
        <v>318</v>
      </c>
      <c r="C244">
        <f t="shared" si="53"/>
        <v>81.8513071809557</v>
      </c>
      <c r="D244">
        <f t="shared" si="54"/>
        <v>287.42127019845213</v>
      </c>
      <c r="E244">
        <f t="shared" si="57"/>
        <v>236.1486928190443</v>
      </c>
      <c r="F244">
        <f t="shared" si="58"/>
        <v>33.379705939339757</v>
      </c>
      <c r="G244">
        <f t="shared" si="58"/>
        <v>196.02953911421142</v>
      </c>
      <c r="H244">
        <f t="shared" si="58"/>
        <v>0</v>
      </c>
      <c r="I244">
        <f t="shared" si="58"/>
        <v>0</v>
      </c>
      <c r="J244">
        <f t="shared" si="55"/>
        <v>1.4319282383488943E-17</v>
      </c>
      <c r="K244">
        <f t="shared" si="55"/>
        <v>1.7233964417769514E-13</v>
      </c>
      <c r="L244">
        <f t="shared" si="55"/>
        <v>0</v>
      </c>
      <c r="M244">
        <f t="shared" si="55"/>
        <v>0</v>
      </c>
      <c r="N244">
        <f t="shared" si="63"/>
        <v>3.4477947796954315E-24</v>
      </c>
      <c r="O244">
        <f t="shared" si="63"/>
        <v>2.3054056733232129E-19</v>
      </c>
      <c r="P244">
        <f t="shared" si="63"/>
        <v>0</v>
      </c>
      <c r="Q244">
        <f t="shared" si="63"/>
        <v>0</v>
      </c>
      <c r="R244">
        <f t="shared" si="59"/>
        <v>229.40924505355133</v>
      </c>
      <c r="S244">
        <f t="shared" si="56"/>
        <v>6.7394477654929688</v>
      </c>
      <c r="T244">
        <f t="shared" si="60"/>
        <v>45.420156183808167</v>
      </c>
    </row>
    <row r="245" spans="1:20" x14ac:dyDescent="0.25">
      <c r="A245">
        <f t="shared" si="61"/>
        <v>951.6499999999894</v>
      </c>
      <c r="B245">
        <v>289</v>
      </c>
      <c r="C245">
        <f t="shared" si="53"/>
        <v>81.663735253159302</v>
      </c>
      <c r="D245">
        <f t="shared" si="54"/>
        <v>287.37127019845218</v>
      </c>
      <c r="E245">
        <f t="shared" si="57"/>
        <v>207.3362647468407</v>
      </c>
      <c r="F245">
        <f t="shared" si="58"/>
        <v>38.02707557949762</v>
      </c>
      <c r="G245">
        <f t="shared" si="58"/>
        <v>207.17138218414783</v>
      </c>
      <c r="H245">
        <f t="shared" si="58"/>
        <v>0</v>
      </c>
      <c r="I245">
        <f t="shared" si="58"/>
        <v>0</v>
      </c>
      <c r="J245">
        <f t="shared" si="55"/>
        <v>2.1284857548612116E-17</v>
      </c>
      <c r="K245">
        <f t="shared" si="55"/>
        <v>2.435737651124319E-13</v>
      </c>
      <c r="L245">
        <f t="shared" si="55"/>
        <v>0</v>
      </c>
      <c r="M245">
        <f t="shared" si="55"/>
        <v>0</v>
      </c>
      <c r="N245">
        <f t="shared" si="63"/>
        <v>5.4554834141574177E-24</v>
      </c>
      <c r="O245">
        <f t="shared" si="63"/>
        <v>3.4684466019796829E-19</v>
      </c>
      <c r="P245">
        <f t="shared" si="63"/>
        <v>0</v>
      </c>
      <c r="Q245">
        <f t="shared" si="63"/>
        <v>0</v>
      </c>
      <c r="R245">
        <f t="shared" si="59"/>
        <v>245.19845776364571</v>
      </c>
      <c r="S245">
        <f t="shared" si="56"/>
        <v>-37.862193016805008</v>
      </c>
      <c r="T245">
        <f t="shared" si="60"/>
        <v>1433.5456600417979</v>
      </c>
    </row>
    <row r="246" spans="1:20" x14ac:dyDescent="0.25">
      <c r="A246">
        <f t="shared" si="61"/>
        <v>951.69999999998936</v>
      </c>
      <c r="B246">
        <v>312</v>
      </c>
      <c r="C246">
        <f t="shared" si="53"/>
        <v>81.476163325362904</v>
      </c>
      <c r="D246">
        <f t="shared" si="54"/>
        <v>287.32127019845223</v>
      </c>
      <c r="E246">
        <f t="shared" si="57"/>
        <v>230.5238366746371</v>
      </c>
      <c r="F246">
        <f t="shared" si="58"/>
        <v>43.203124196049451</v>
      </c>
      <c r="G246">
        <f t="shared" si="58"/>
        <v>218.34829874500471</v>
      </c>
      <c r="H246">
        <f t="shared" si="58"/>
        <v>0</v>
      </c>
      <c r="I246">
        <f t="shared" si="58"/>
        <v>0</v>
      </c>
      <c r="J246">
        <f t="shared" si="55"/>
        <v>3.1580713531189843E-17</v>
      </c>
      <c r="K246">
        <f t="shared" si="55"/>
        <v>3.4361927946725078E-13</v>
      </c>
      <c r="L246">
        <f t="shared" si="55"/>
        <v>0</v>
      </c>
      <c r="M246">
        <f t="shared" si="55"/>
        <v>0</v>
      </c>
      <c r="N246">
        <f t="shared" si="63"/>
        <v>8.6164181667197224E-24</v>
      </c>
      <c r="O246">
        <f t="shared" si="63"/>
        <v>5.2086402650602629E-19</v>
      </c>
      <c r="P246">
        <f t="shared" si="63"/>
        <v>0</v>
      </c>
      <c r="Q246">
        <f t="shared" si="63"/>
        <v>0</v>
      </c>
      <c r="R246">
        <f t="shared" si="59"/>
        <v>261.55142294105451</v>
      </c>
      <c r="S246">
        <f t="shared" si="56"/>
        <v>-31.027586266417416</v>
      </c>
      <c r="T246">
        <f t="shared" si="60"/>
        <v>962.71110951997457</v>
      </c>
    </row>
    <row r="247" spans="1:20" x14ac:dyDescent="0.25">
      <c r="A247">
        <f t="shared" si="61"/>
        <v>951.74999999998931</v>
      </c>
      <c r="B247">
        <v>318</v>
      </c>
      <c r="C247">
        <f t="shared" si="53"/>
        <v>81.288591397566506</v>
      </c>
      <c r="D247">
        <f t="shared" si="54"/>
        <v>287.27127019845227</v>
      </c>
      <c r="E247">
        <f t="shared" si="57"/>
        <v>236.71140860243349</v>
      </c>
      <c r="F247">
        <f t="shared" si="58"/>
        <v>48.949604090218926</v>
      </c>
      <c r="G247">
        <f t="shared" si="58"/>
        <v>229.49945876677421</v>
      </c>
      <c r="H247">
        <f t="shared" si="58"/>
        <v>0</v>
      </c>
      <c r="I247">
        <f t="shared" si="58"/>
        <v>0</v>
      </c>
      <c r="J247">
        <f t="shared" si="55"/>
        <v>4.6770802791318139E-17</v>
      </c>
      <c r="K247">
        <f t="shared" si="55"/>
        <v>4.8386725425337721E-13</v>
      </c>
      <c r="L247">
        <f t="shared" si="55"/>
        <v>0</v>
      </c>
      <c r="M247">
        <f t="shared" si="55"/>
        <v>0</v>
      </c>
      <c r="N247">
        <f t="shared" si="63"/>
        <v>1.3583822300138581E-23</v>
      </c>
      <c r="O247">
        <f t="shared" si="63"/>
        <v>7.8075614487494342E-19</v>
      </c>
      <c r="P247">
        <f t="shared" si="63"/>
        <v>0</v>
      </c>
      <c r="Q247">
        <f t="shared" si="63"/>
        <v>0</v>
      </c>
      <c r="R247">
        <f t="shared" si="59"/>
        <v>278.44906285699363</v>
      </c>
      <c r="S247">
        <f t="shared" si="56"/>
        <v>-41.737654254560141</v>
      </c>
      <c r="T247">
        <f t="shared" si="60"/>
        <v>1742.0317826732023</v>
      </c>
    </row>
    <row r="248" spans="1:20" x14ac:dyDescent="0.25">
      <c r="A248">
        <f t="shared" si="61"/>
        <v>951.79999999998927</v>
      </c>
      <c r="B248">
        <v>330</v>
      </c>
      <c r="C248">
        <f t="shared" si="53"/>
        <v>81.101019469770563</v>
      </c>
      <c r="D248">
        <f t="shared" si="54"/>
        <v>287.22127019845232</v>
      </c>
      <c r="E248">
        <f t="shared" si="57"/>
        <v>248.89898053022944</v>
      </c>
      <c r="F248">
        <f t="shared" si="58"/>
        <v>55.308899562334965</v>
      </c>
      <c r="G248">
        <f t="shared" si="58"/>
        <v>240.56105687342708</v>
      </c>
      <c r="H248">
        <f t="shared" si="58"/>
        <v>0</v>
      </c>
      <c r="I248">
        <f t="shared" si="58"/>
        <v>0</v>
      </c>
      <c r="J248">
        <f t="shared" si="55"/>
        <v>6.9140004980473017E-17</v>
      </c>
      <c r="K248">
        <f t="shared" si="55"/>
        <v>6.8010604891914702E-13</v>
      </c>
      <c r="L248">
        <f t="shared" si="55"/>
        <v>0</v>
      </c>
      <c r="M248">
        <f t="shared" si="55"/>
        <v>0</v>
      </c>
      <c r="N248">
        <f t="shared" si="63"/>
        <v>2.1375629409103837E-23</v>
      </c>
      <c r="O248">
        <f t="shared" si="63"/>
        <v>1.1681756625680514E-18</v>
      </c>
      <c r="P248">
        <f t="shared" si="63"/>
        <v>0</v>
      </c>
      <c r="Q248">
        <f t="shared" si="63"/>
        <v>0</v>
      </c>
      <c r="R248">
        <f t="shared" si="59"/>
        <v>295.86995643576273</v>
      </c>
      <c r="S248">
        <f t="shared" si="56"/>
        <v>-46.970975905533294</v>
      </c>
      <c r="T248">
        <f t="shared" si="60"/>
        <v>2206.2725775181893</v>
      </c>
    </row>
    <row r="249" spans="1:20" x14ac:dyDescent="0.25">
      <c r="A249">
        <f t="shared" si="61"/>
        <v>951.84999999998922</v>
      </c>
      <c r="B249">
        <v>381</v>
      </c>
      <c r="C249">
        <f t="shared" si="53"/>
        <v>80.913447541974165</v>
      </c>
      <c r="D249">
        <f t="shared" si="54"/>
        <v>287.17127019845236</v>
      </c>
      <c r="E249">
        <f t="shared" si="57"/>
        <v>300.08655245802584</v>
      </c>
      <c r="F249">
        <f t="shared" si="58"/>
        <v>62.323617887043845</v>
      </c>
      <c r="G249">
        <f t="shared" si="58"/>
        <v>251.4668749978064</v>
      </c>
      <c r="H249">
        <f t="shared" si="58"/>
        <v>0</v>
      </c>
      <c r="I249">
        <f t="shared" si="58"/>
        <v>0</v>
      </c>
      <c r="J249">
        <f t="shared" si="55"/>
        <v>1.020200858295192E-16</v>
      </c>
      <c r="K249">
        <f t="shared" si="55"/>
        <v>9.5417654938362757E-13</v>
      </c>
      <c r="L249">
        <f t="shared" si="55"/>
        <v>0</v>
      </c>
      <c r="M249">
        <f t="shared" si="55"/>
        <v>0</v>
      </c>
      <c r="N249">
        <f t="shared" si="63"/>
        <v>3.3575116422031255E-23</v>
      </c>
      <c r="O249">
        <f t="shared" si="63"/>
        <v>1.7446270146652684E-18</v>
      </c>
      <c r="P249">
        <f t="shared" si="63"/>
        <v>0</v>
      </c>
      <c r="Q249">
        <f t="shared" si="63"/>
        <v>0</v>
      </c>
      <c r="R249">
        <f t="shared" si="59"/>
        <v>313.79049288485123</v>
      </c>
      <c r="S249">
        <f t="shared" si="56"/>
        <v>-13.703940426825397</v>
      </c>
      <c r="T249">
        <f t="shared" si="60"/>
        <v>187.79798322197945</v>
      </c>
    </row>
    <row r="250" spans="1:20" x14ac:dyDescent="0.25">
      <c r="A250">
        <f t="shared" si="61"/>
        <v>951.89999999998918</v>
      </c>
      <c r="B250">
        <v>379</v>
      </c>
      <c r="C250">
        <f t="shared" si="53"/>
        <v>80.725875614177767</v>
      </c>
      <c r="D250">
        <f t="shared" si="54"/>
        <v>287.12127019845241</v>
      </c>
      <c r="E250">
        <f t="shared" si="57"/>
        <v>298.27412438582223</v>
      </c>
      <c r="F250">
        <f t="shared" si="58"/>
        <v>70.036123344247741</v>
      </c>
      <c r="G250">
        <f t="shared" si="58"/>
        <v>262.14890666210107</v>
      </c>
      <c r="H250">
        <f t="shared" si="58"/>
        <v>0</v>
      </c>
      <c r="I250">
        <f t="shared" si="58"/>
        <v>0</v>
      </c>
      <c r="J250">
        <f t="shared" si="55"/>
        <v>1.5026009483135123E-16</v>
      </c>
      <c r="K250">
        <f t="shared" si="55"/>
        <v>1.3362340552884867E-12</v>
      </c>
      <c r="L250">
        <f t="shared" si="55"/>
        <v>0</v>
      </c>
      <c r="M250">
        <f t="shared" si="55"/>
        <v>0</v>
      </c>
      <c r="N250">
        <f t="shared" si="63"/>
        <v>5.2640237375160236E-23</v>
      </c>
      <c r="O250">
        <f t="shared" si="63"/>
        <v>2.6007507234057931E-18</v>
      </c>
      <c r="P250">
        <f t="shared" si="63"/>
        <v>0</v>
      </c>
      <c r="Q250">
        <f t="shared" si="63"/>
        <v>0</v>
      </c>
      <c r="R250">
        <f t="shared" si="59"/>
        <v>332.18503000635019</v>
      </c>
      <c r="S250">
        <f t="shared" si="56"/>
        <v>-33.910905620527956</v>
      </c>
      <c r="T250">
        <f t="shared" si="60"/>
        <v>1149.9495200043546</v>
      </c>
    </row>
    <row r="251" spans="1:20" x14ac:dyDescent="0.25">
      <c r="A251">
        <f t="shared" si="61"/>
        <v>951.94999999998913</v>
      </c>
      <c r="B251">
        <v>389</v>
      </c>
      <c r="C251">
        <f t="shared" si="53"/>
        <v>80.538303686381369</v>
      </c>
      <c r="D251">
        <f t="shared" si="54"/>
        <v>287.07127019845245</v>
      </c>
      <c r="E251">
        <f t="shared" si="57"/>
        <v>308.46169631361863</v>
      </c>
      <c r="F251">
        <f t="shared" si="58"/>
        <v>78.488015029726483</v>
      </c>
      <c r="G251">
        <f t="shared" si="58"/>
        <v>272.53803538846267</v>
      </c>
      <c r="H251">
        <f t="shared" si="58"/>
        <v>0</v>
      </c>
      <c r="I251">
        <f t="shared" si="58"/>
        <v>0</v>
      </c>
      <c r="J251">
        <f t="shared" si="55"/>
        <v>2.209038721643362E-16</v>
      </c>
      <c r="K251">
        <f t="shared" si="55"/>
        <v>1.8678329359876919E-12</v>
      </c>
      <c r="L251">
        <f t="shared" si="55"/>
        <v>0</v>
      </c>
      <c r="M251">
        <f t="shared" si="55"/>
        <v>0</v>
      </c>
      <c r="N251">
        <f t="shared" si="63"/>
        <v>8.2379631835337693E-23</v>
      </c>
      <c r="O251">
        <f t="shared" si="63"/>
        <v>3.869871628674306E-18</v>
      </c>
      <c r="P251">
        <f t="shared" si="63"/>
        <v>0</v>
      </c>
      <c r="Q251">
        <f t="shared" si="63"/>
        <v>0</v>
      </c>
      <c r="R251">
        <f t="shared" si="59"/>
        <v>351.02605041819101</v>
      </c>
      <c r="S251">
        <f t="shared" si="56"/>
        <v>-42.564354104572374</v>
      </c>
      <c r="T251">
        <f t="shared" si="60"/>
        <v>1811.7242403394271</v>
      </c>
    </row>
    <row r="252" spans="1:20" x14ac:dyDescent="0.25">
      <c r="A252">
        <f t="shared" si="61"/>
        <v>951.99999999998909</v>
      </c>
      <c r="B252">
        <v>467</v>
      </c>
      <c r="C252">
        <f t="shared" si="53"/>
        <v>80.350731758584971</v>
      </c>
      <c r="D252">
        <f t="shared" si="54"/>
        <v>287.0212701984525</v>
      </c>
      <c r="E252">
        <f t="shared" si="57"/>
        <v>386.64926824141503</v>
      </c>
      <c r="F252">
        <f t="shared" si="58"/>
        <v>87.719550402583124</v>
      </c>
      <c r="G252">
        <f t="shared" si="58"/>
        <v>282.56475833730121</v>
      </c>
      <c r="H252">
        <f t="shared" si="58"/>
        <v>0</v>
      </c>
      <c r="I252">
        <f t="shared" si="58"/>
        <v>0</v>
      </c>
      <c r="J252">
        <f t="shared" si="55"/>
        <v>3.2416393419059105E-16</v>
      </c>
      <c r="K252">
        <f t="shared" si="55"/>
        <v>2.6061248555601709E-12</v>
      </c>
      <c r="L252">
        <f t="shared" si="55"/>
        <v>0</v>
      </c>
      <c r="M252">
        <f t="shared" si="55"/>
        <v>0</v>
      </c>
      <c r="N252">
        <f t="shared" ref="N252:Q271" si="64">N$5*EXP(-(($D252-N$6)^2)/(2*N$7^2))</f>
        <v>1.2868370320632188E-22</v>
      </c>
      <c r="O252">
        <f t="shared" si="64"/>
        <v>5.7477263837073942E-18</v>
      </c>
      <c r="P252">
        <f t="shared" si="64"/>
        <v>0</v>
      </c>
      <c r="Q252">
        <f t="shared" si="64"/>
        <v>0</v>
      </c>
      <c r="R252">
        <f t="shared" si="59"/>
        <v>370.28430873988697</v>
      </c>
      <c r="S252">
        <f t="shared" si="56"/>
        <v>16.364959501528062</v>
      </c>
      <c r="T252">
        <f t="shared" si="60"/>
        <v>267.8118994866536</v>
      </c>
    </row>
    <row r="253" spans="1:20" x14ac:dyDescent="0.25">
      <c r="A253">
        <f t="shared" si="61"/>
        <v>952.04999999998904</v>
      </c>
      <c r="B253">
        <v>460</v>
      </c>
      <c r="C253">
        <f t="shared" si="53"/>
        <v>80.163159830788572</v>
      </c>
      <c r="D253">
        <f t="shared" si="54"/>
        <v>286.97127019845254</v>
      </c>
      <c r="E253">
        <f t="shared" si="57"/>
        <v>379.83684016921143</v>
      </c>
      <c r="F253">
        <f t="shared" si="58"/>
        <v>97.76901787061486</v>
      </c>
      <c r="G253">
        <f t="shared" si="58"/>
        <v>292.15994499855441</v>
      </c>
      <c r="H253">
        <f t="shared" si="58"/>
        <v>0</v>
      </c>
      <c r="I253">
        <f t="shared" si="58"/>
        <v>0</v>
      </c>
      <c r="J253">
        <f t="shared" si="55"/>
        <v>4.7481863629505761E-16</v>
      </c>
      <c r="K253">
        <f t="shared" si="55"/>
        <v>3.6295610300519381E-12</v>
      </c>
      <c r="L253">
        <f t="shared" si="55"/>
        <v>0</v>
      </c>
      <c r="M253">
        <f t="shared" si="55"/>
        <v>0</v>
      </c>
      <c r="N253">
        <f t="shared" si="64"/>
        <v>2.0064528099352309E-22</v>
      </c>
      <c r="O253">
        <f t="shared" si="64"/>
        <v>8.5211323041219164E-18</v>
      </c>
      <c r="P253">
        <f t="shared" si="64"/>
        <v>0</v>
      </c>
      <c r="Q253">
        <f t="shared" si="64"/>
        <v>0</v>
      </c>
      <c r="R253">
        <f t="shared" si="59"/>
        <v>389.92896286917289</v>
      </c>
      <c r="S253">
        <f t="shared" si="56"/>
        <v>-10.092122699961465</v>
      </c>
      <c r="T253">
        <f t="shared" si="60"/>
        <v>101.85094059107749</v>
      </c>
    </row>
    <row r="254" spans="1:20" x14ac:dyDescent="0.25">
      <c r="A254">
        <f t="shared" si="61"/>
        <v>952.099999999989</v>
      </c>
      <c r="B254">
        <v>422</v>
      </c>
      <c r="C254">
        <f t="shared" si="53"/>
        <v>79.975587902992629</v>
      </c>
      <c r="D254">
        <f t="shared" si="54"/>
        <v>286.92127019845259</v>
      </c>
      <c r="E254">
        <f t="shared" si="57"/>
        <v>342.02441209700737</v>
      </c>
      <c r="F254">
        <f t="shared" si="58"/>
        <v>108.67206314833579</v>
      </c>
      <c r="G254">
        <f t="shared" si="58"/>
        <v>301.25561966155323</v>
      </c>
      <c r="H254">
        <f t="shared" si="58"/>
        <v>0</v>
      </c>
      <c r="I254">
        <f t="shared" si="58"/>
        <v>0</v>
      </c>
      <c r="J254">
        <f t="shared" si="55"/>
        <v>6.942126356680022E-16</v>
      </c>
      <c r="K254">
        <f t="shared" si="55"/>
        <v>5.0456216833768829E-12</v>
      </c>
      <c r="L254">
        <f t="shared" si="55"/>
        <v>0</v>
      </c>
      <c r="M254">
        <f t="shared" si="55"/>
        <v>0</v>
      </c>
      <c r="N254">
        <f t="shared" si="64"/>
        <v>3.1227415762350376E-22</v>
      </c>
      <c r="O254">
        <f t="shared" si="64"/>
        <v>1.2609568556779053E-17</v>
      </c>
      <c r="P254">
        <f t="shared" si="64"/>
        <v>0</v>
      </c>
      <c r="Q254">
        <f t="shared" si="64"/>
        <v>0</v>
      </c>
      <c r="R254">
        <f t="shared" si="59"/>
        <v>409.92768280989407</v>
      </c>
      <c r="S254">
        <f t="shared" si="56"/>
        <v>-67.903270712886695</v>
      </c>
      <c r="T254">
        <f t="shared" si="60"/>
        <v>4610.854173507576</v>
      </c>
    </row>
    <row r="255" spans="1:20" x14ac:dyDescent="0.25">
      <c r="A255">
        <f t="shared" si="61"/>
        <v>952.14999999998895</v>
      </c>
      <c r="B255">
        <v>495</v>
      </c>
      <c r="C255">
        <f t="shared" si="53"/>
        <v>79.788015975196231</v>
      </c>
      <c r="D255">
        <f t="shared" si="54"/>
        <v>286.87127019845263</v>
      </c>
      <c r="E255">
        <f t="shared" si="57"/>
        <v>415.21198402480377</v>
      </c>
      <c r="F255">
        <f t="shared" si="58"/>
        <v>120.46097561934837</v>
      </c>
      <c r="G255">
        <f t="shared" si="58"/>
        <v>309.78575549657057</v>
      </c>
      <c r="H255">
        <f t="shared" si="58"/>
        <v>0</v>
      </c>
      <c r="I255">
        <f t="shared" si="58"/>
        <v>0</v>
      </c>
      <c r="J255">
        <f t="shared" si="55"/>
        <v>1.0131155189856042E-15</v>
      </c>
      <c r="K255">
        <f t="shared" si="55"/>
        <v>7.0012721766919496E-12</v>
      </c>
      <c r="L255">
        <f t="shared" si="55"/>
        <v>0</v>
      </c>
      <c r="M255">
        <f t="shared" si="55"/>
        <v>0</v>
      </c>
      <c r="N255">
        <f t="shared" si="64"/>
        <v>4.8511514918447769E-22</v>
      </c>
      <c r="O255">
        <f t="shared" si="64"/>
        <v>1.8625367124952429E-17</v>
      </c>
      <c r="P255">
        <f t="shared" si="64"/>
        <v>0</v>
      </c>
      <c r="Q255">
        <f t="shared" si="64"/>
        <v>0</v>
      </c>
      <c r="R255">
        <f t="shared" si="59"/>
        <v>430.24673111592591</v>
      </c>
      <c r="S255">
        <f t="shared" si="56"/>
        <v>-15.034747091122142</v>
      </c>
      <c r="T255">
        <f t="shared" si="60"/>
        <v>226.04362009400572</v>
      </c>
    </row>
    <row r="256" spans="1:20" x14ac:dyDescent="0.25">
      <c r="A256">
        <f t="shared" si="61"/>
        <v>952.1999999999889</v>
      </c>
      <c r="B256">
        <v>508</v>
      </c>
      <c r="C256">
        <f t="shared" si="53"/>
        <v>79.600444047399833</v>
      </c>
      <c r="D256">
        <f t="shared" si="54"/>
        <v>286.82127019845268</v>
      </c>
      <c r="E256">
        <f t="shared" si="57"/>
        <v>428.39955595260017</v>
      </c>
      <c r="F256">
        <f t="shared" si="58"/>
        <v>133.16394246376416</v>
      </c>
      <c r="G256">
        <f t="shared" si="58"/>
        <v>317.68706742595072</v>
      </c>
      <c r="H256">
        <f t="shared" si="58"/>
        <v>0</v>
      </c>
      <c r="I256">
        <f t="shared" si="58"/>
        <v>0</v>
      </c>
      <c r="J256">
        <f t="shared" si="55"/>
        <v>1.4757986804199165E-15</v>
      </c>
      <c r="K256">
        <f t="shared" si="55"/>
        <v>9.6970790111937214E-12</v>
      </c>
      <c r="L256">
        <f t="shared" si="55"/>
        <v>0</v>
      </c>
      <c r="M256">
        <f t="shared" si="55"/>
        <v>0</v>
      </c>
      <c r="N256">
        <f t="shared" si="64"/>
        <v>7.5223809701286554E-22</v>
      </c>
      <c r="O256">
        <f t="shared" si="64"/>
        <v>2.7460671476318939E-17</v>
      </c>
      <c r="P256">
        <f t="shared" si="64"/>
        <v>0</v>
      </c>
      <c r="Q256">
        <f t="shared" si="64"/>
        <v>0</v>
      </c>
      <c r="R256">
        <f t="shared" si="59"/>
        <v>450.85100988972459</v>
      </c>
      <c r="S256">
        <f t="shared" si="56"/>
        <v>-22.451453937124427</v>
      </c>
      <c r="T256">
        <f t="shared" si="60"/>
        <v>504.06778389081995</v>
      </c>
    </row>
    <row r="257" spans="1:20" x14ac:dyDescent="0.25">
      <c r="A257">
        <f t="shared" si="61"/>
        <v>952.24999999998886</v>
      </c>
      <c r="B257">
        <v>478</v>
      </c>
      <c r="C257">
        <f t="shared" si="53"/>
        <v>79.412872119603435</v>
      </c>
      <c r="D257">
        <f t="shared" si="54"/>
        <v>286.77127019845273</v>
      </c>
      <c r="E257">
        <f t="shared" si="57"/>
        <v>398.58712788039657</v>
      </c>
      <c r="F257">
        <f t="shared" si="58"/>
        <v>146.80427983650651</v>
      </c>
      <c r="G257">
        <f t="shared" si="58"/>
        <v>324.8997905695839</v>
      </c>
      <c r="H257">
        <f t="shared" si="58"/>
        <v>0</v>
      </c>
      <c r="I257">
        <f t="shared" si="58"/>
        <v>0</v>
      </c>
      <c r="J257">
        <f t="shared" si="55"/>
        <v>2.1458381558587399E-15</v>
      </c>
      <c r="K257">
        <f t="shared" si="55"/>
        <v>1.3406228059095794E-11</v>
      </c>
      <c r="L257">
        <f t="shared" si="55"/>
        <v>0</v>
      </c>
      <c r="M257">
        <f t="shared" si="55"/>
        <v>0</v>
      </c>
      <c r="N257">
        <f t="shared" si="64"/>
        <v>1.1643069981670276E-21</v>
      </c>
      <c r="O257">
        <f t="shared" si="64"/>
        <v>4.0412820242944504E-17</v>
      </c>
      <c r="P257">
        <f t="shared" si="64"/>
        <v>0</v>
      </c>
      <c r="Q257">
        <f t="shared" si="64"/>
        <v>0</v>
      </c>
      <c r="R257">
        <f t="shared" si="59"/>
        <v>471.70407040610382</v>
      </c>
      <c r="S257">
        <f t="shared" si="56"/>
        <v>-73.116942525707259</v>
      </c>
      <c r="T257">
        <f t="shared" si="60"/>
        <v>5346.0872843075786</v>
      </c>
    </row>
    <row r="258" spans="1:20" x14ac:dyDescent="0.25">
      <c r="A258">
        <f t="shared" si="61"/>
        <v>952.29999999998881</v>
      </c>
      <c r="B258">
        <v>534</v>
      </c>
      <c r="C258">
        <f t="shared" si="53"/>
        <v>79.225300191807037</v>
      </c>
      <c r="D258">
        <f t="shared" si="54"/>
        <v>286.72127019845277</v>
      </c>
      <c r="E258">
        <f t="shared" si="57"/>
        <v>454.77469980819296</v>
      </c>
      <c r="F258">
        <f t="shared" si="58"/>
        <v>161.3996518636873</v>
      </c>
      <c r="G258">
        <f t="shared" si="58"/>
        <v>331.36843093672621</v>
      </c>
      <c r="H258">
        <f t="shared" si="58"/>
        <v>0</v>
      </c>
      <c r="I258">
        <f t="shared" si="58"/>
        <v>0</v>
      </c>
      <c r="J258">
        <f t="shared" si="55"/>
        <v>3.1143577926990978E-15</v>
      </c>
      <c r="K258">
        <f t="shared" si="55"/>
        <v>1.85000953979876E-11</v>
      </c>
      <c r="L258">
        <f t="shared" si="55"/>
        <v>0</v>
      </c>
      <c r="M258">
        <f t="shared" si="55"/>
        <v>0</v>
      </c>
      <c r="N258">
        <f t="shared" si="64"/>
        <v>1.7987938214658879E-21</v>
      </c>
      <c r="O258">
        <f t="shared" si="64"/>
        <v>5.9364779856815836E-17</v>
      </c>
      <c r="P258">
        <f t="shared" si="64"/>
        <v>0</v>
      </c>
      <c r="Q258">
        <f t="shared" si="64"/>
        <v>0</v>
      </c>
      <c r="R258">
        <f t="shared" si="59"/>
        <v>492.76808280043196</v>
      </c>
      <c r="S258">
        <f t="shared" si="56"/>
        <v>-37.993382992238992</v>
      </c>
      <c r="T258">
        <f t="shared" si="60"/>
        <v>1443.497151194955</v>
      </c>
    </row>
    <row r="259" spans="1:20" x14ac:dyDescent="0.25">
      <c r="A259">
        <f t="shared" si="61"/>
        <v>952.34999999998877</v>
      </c>
      <c r="B259">
        <v>541</v>
      </c>
      <c r="C259">
        <f t="shared" si="53"/>
        <v>79.037728264011093</v>
      </c>
      <c r="D259">
        <f t="shared" si="54"/>
        <v>286.67127019845282</v>
      </c>
      <c r="E259">
        <f t="shared" si="57"/>
        <v>461.96227173598891</v>
      </c>
      <c r="F259">
        <f t="shared" si="58"/>
        <v>176.9612896187534</v>
      </c>
      <c r="G259">
        <f t="shared" si="58"/>
        <v>337.04247521488867</v>
      </c>
      <c r="H259">
        <f t="shared" si="58"/>
        <v>0</v>
      </c>
      <c r="I259">
        <f t="shared" si="58"/>
        <v>0</v>
      </c>
      <c r="J259">
        <f t="shared" si="55"/>
        <v>4.5117158789253646E-15</v>
      </c>
      <c r="K259">
        <f t="shared" si="55"/>
        <v>2.5482558427907583E-11</v>
      </c>
      <c r="L259">
        <f t="shared" si="55"/>
        <v>0</v>
      </c>
      <c r="M259">
        <f t="shared" si="55"/>
        <v>0</v>
      </c>
      <c r="N259">
        <f t="shared" si="64"/>
        <v>2.7739393572374952E-21</v>
      </c>
      <c r="O259">
        <f t="shared" si="64"/>
        <v>8.7044284574167741E-17</v>
      </c>
      <c r="P259">
        <f t="shared" si="64"/>
        <v>0</v>
      </c>
      <c r="Q259">
        <f t="shared" si="64"/>
        <v>0</v>
      </c>
      <c r="R259">
        <f t="shared" si="59"/>
        <v>514.00376483366756</v>
      </c>
      <c r="S259">
        <f t="shared" si="56"/>
        <v>-52.041493097678654</v>
      </c>
      <c r="T259">
        <f t="shared" si="60"/>
        <v>2708.3170038357348</v>
      </c>
    </row>
    <row r="260" spans="1:20" x14ac:dyDescent="0.25">
      <c r="A260">
        <f t="shared" si="61"/>
        <v>952.39999999998872</v>
      </c>
      <c r="B260">
        <v>604</v>
      </c>
      <c r="C260">
        <f t="shared" si="53"/>
        <v>78.850156336214695</v>
      </c>
      <c r="D260">
        <f t="shared" si="54"/>
        <v>286.62127019845286</v>
      </c>
      <c r="E260">
        <f t="shared" si="57"/>
        <v>525.1498436637853</v>
      </c>
      <c r="F260">
        <f t="shared" si="58"/>
        <v>193.49322350249801</v>
      </c>
      <c r="G260">
        <f t="shared" si="58"/>
        <v>341.87704698011629</v>
      </c>
      <c r="H260">
        <f t="shared" si="58"/>
        <v>0</v>
      </c>
      <c r="I260">
        <f t="shared" si="58"/>
        <v>0</v>
      </c>
      <c r="J260">
        <f t="shared" si="55"/>
        <v>6.5240409157296901E-15</v>
      </c>
      <c r="K260">
        <f t="shared" si="55"/>
        <v>3.5035940922947065E-11</v>
      </c>
      <c r="L260">
        <f t="shared" si="55"/>
        <v>0</v>
      </c>
      <c r="M260">
        <f t="shared" si="55"/>
        <v>0</v>
      </c>
      <c r="N260">
        <f t="shared" si="64"/>
        <v>4.2698658801644789E-21</v>
      </c>
      <c r="O260">
        <f t="shared" si="64"/>
        <v>1.2739528495324643E-16</v>
      </c>
      <c r="P260">
        <f t="shared" si="64"/>
        <v>0</v>
      </c>
      <c r="Q260">
        <f t="shared" si="64"/>
        <v>0</v>
      </c>
      <c r="R260">
        <f t="shared" si="59"/>
        <v>535.37027048264929</v>
      </c>
      <c r="S260">
        <f t="shared" si="56"/>
        <v>-10.220426818863984</v>
      </c>
      <c r="T260">
        <f t="shared" si="60"/>
        <v>104.45712435975419</v>
      </c>
    </row>
    <row r="261" spans="1:20" x14ac:dyDescent="0.25">
      <c r="A261">
        <f t="shared" si="61"/>
        <v>952.44999999998868</v>
      </c>
      <c r="B261">
        <v>614</v>
      </c>
      <c r="C261">
        <f t="shared" si="53"/>
        <v>78.662584408418297</v>
      </c>
      <c r="D261">
        <f t="shared" si="54"/>
        <v>286.57127019845291</v>
      </c>
      <c r="E261">
        <f t="shared" si="57"/>
        <v>535.3374155915817</v>
      </c>
      <c r="F261">
        <f t="shared" si="58"/>
        <v>210.99154353508865</v>
      </c>
      <c r="G261">
        <f t="shared" si="58"/>
        <v>345.83349741679621</v>
      </c>
      <c r="H261">
        <f t="shared" si="58"/>
        <v>0</v>
      </c>
      <c r="I261">
        <f t="shared" si="58"/>
        <v>0</v>
      </c>
      <c r="J261">
        <f t="shared" si="55"/>
        <v>9.4165822802698339E-15</v>
      </c>
      <c r="K261">
        <f t="shared" si="55"/>
        <v>4.8082411180166522E-11</v>
      </c>
      <c r="L261">
        <f t="shared" si="55"/>
        <v>0</v>
      </c>
      <c r="M261">
        <f t="shared" si="55"/>
        <v>0</v>
      </c>
      <c r="N261">
        <f t="shared" si="64"/>
        <v>6.5604435195929956E-21</v>
      </c>
      <c r="O261">
        <f t="shared" si="64"/>
        <v>1.8610932969418424E-16</v>
      </c>
      <c r="P261">
        <f t="shared" si="64"/>
        <v>0</v>
      </c>
      <c r="Q261">
        <f t="shared" si="64"/>
        <v>0</v>
      </c>
      <c r="R261">
        <f t="shared" si="59"/>
        <v>556.82504095193292</v>
      </c>
      <c r="S261">
        <f t="shared" si="56"/>
        <v>-21.487625360351217</v>
      </c>
      <c r="T261">
        <f t="shared" si="60"/>
        <v>461.71804362680876</v>
      </c>
    </row>
    <row r="262" spans="1:20" x14ac:dyDescent="0.25">
      <c r="A262">
        <f t="shared" si="61"/>
        <v>952.49999999998863</v>
      </c>
      <c r="B262">
        <v>585</v>
      </c>
      <c r="C262">
        <f t="shared" si="53"/>
        <v>78.475012480621899</v>
      </c>
      <c r="D262">
        <f t="shared" si="54"/>
        <v>286.52127019845295</v>
      </c>
      <c r="E262">
        <f t="shared" si="57"/>
        <v>506.5249875193781</v>
      </c>
      <c r="F262">
        <f t="shared" si="58"/>
        <v>229.44370292813258</v>
      </c>
      <c r="G262">
        <f t="shared" si="58"/>
        <v>348.87991967641113</v>
      </c>
      <c r="H262">
        <f t="shared" si="58"/>
        <v>0</v>
      </c>
      <c r="I262">
        <f t="shared" si="58"/>
        <v>0</v>
      </c>
      <c r="J262">
        <f t="shared" si="55"/>
        <v>1.3566619073479235E-14</v>
      </c>
      <c r="K262">
        <f t="shared" si="55"/>
        <v>6.5865863022127312E-11</v>
      </c>
      <c r="L262">
        <f t="shared" si="55"/>
        <v>0</v>
      </c>
      <c r="M262">
        <f t="shared" si="55"/>
        <v>0</v>
      </c>
      <c r="N262">
        <f t="shared" si="64"/>
        <v>1.0061294564866537E-20</v>
      </c>
      <c r="O262">
        <f t="shared" si="64"/>
        <v>2.7138424489886267E-16</v>
      </c>
      <c r="P262">
        <f t="shared" si="64"/>
        <v>0</v>
      </c>
      <c r="Q262">
        <f t="shared" si="64"/>
        <v>0</v>
      </c>
      <c r="R262">
        <f t="shared" si="59"/>
        <v>578.32362260460957</v>
      </c>
      <c r="S262">
        <f t="shared" si="56"/>
        <v>-71.798635085231467</v>
      </c>
      <c r="T262">
        <f t="shared" si="60"/>
        <v>5155.0440001022307</v>
      </c>
    </row>
    <row r="263" spans="1:20" x14ac:dyDescent="0.25">
      <c r="A263">
        <f t="shared" si="61"/>
        <v>952.54999999998859</v>
      </c>
      <c r="B263">
        <v>629</v>
      </c>
      <c r="C263">
        <f t="shared" si="53"/>
        <v>78.287440552825501</v>
      </c>
      <c r="D263">
        <f t="shared" si="54"/>
        <v>286.471270198453</v>
      </c>
      <c r="E263">
        <f t="shared" si="57"/>
        <v>550.7125594471745</v>
      </c>
      <c r="F263">
        <f t="shared" si="58"/>
        <v>248.82788089646843</v>
      </c>
      <c r="G263">
        <f t="shared" si="58"/>
        <v>350.99157730276062</v>
      </c>
      <c r="H263">
        <f t="shared" si="58"/>
        <v>0</v>
      </c>
      <c r="I263">
        <f t="shared" si="58"/>
        <v>0</v>
      </c>
      <c r="J263">
        <f t="shared" si="55"/>
        <v>1.9509747663491112E-14</v>
      </c>
      <c r="K263">
        <f t="shared" si="55"/>
        <v>9.0060889328226676E-11</v>
      </c>
      <c r="L263">
        <f t="shared" si="55"/>
        <v>0</v>
      </c>
      <c r="M263">
        <f t="shared" si="55"/>
        <v>0</v>
      </c>
      <c r="N263">
        <f t="shared" si="64"/>
        <v>1.5401968226589301E-20</v>
      </c>
      <c r="O263">
        <f t="shared" si="64"/>
        <v>3.9500520060373291E-16</v>
      </c>
      <c r="P263">
        <f t="shared" si="64"/>
        <v>0</v>
      </c>
      <c r="Q263">
        <f t="shared" si="64"/>
        <v>0</v>
      </c>
      <c r="R263">
        <f t="shared" si="59"/>
        <v>599.81945819931912</v>
      </c>
      <c r="S263">
        <f t="shared" si="56"/>
        <v>-49.106898752144616</v>
      </c>
      <c r="T263">
        <f t="shared" si="60"/>
        <v>2411.4875050533824</v>
      </c>
    </row>
    <row r="264" spans="1:20" x14ac:dyDescent="0.25">
      <c r="A264">
        <f t="shared" si="61"/>
        <v>952.59999999998854</v>
      </c>
      <c r="B264">
        <v>687</v>
      </c>
      <c r="C264">
        <f t="shared" si="53"/>
        <v>78.099868625029103</v>
      </c>
      <c r="D264">
        <f t="shared" si="54"/>
        <v>286.42127019845304</v>
      </c>
      <c r="E264">
        <f t="shared" si="57"/>
        <v>608.9001313749709</v>
      </c>
      <c r="F264">
        <f t="shared" si="58"/>
        <v>269.11242095227067</v>
      </c>
      <c r="G264">
        <f t="shared" si="58"/>
        <v>352.15123867806278</v>
      </c>
      <c r="H264">
        <f t="shared" si="58"/>
        <v>0</v>
      </c>
      <c r="I264">
        <f t="shared" si="58"/>
        <v>0</v>
      </c>
      <c r="J264">
        <f t="shared" si="55"/>
        <v>2.8004857660890242E-14</v>
      </c>
      <c r="K264">
        <f t="shared" si="55"/>
        <v>1.2291751502193876E-10</v>
      </c>
      <c r="L264">
        <f t="shared" si="55"/>
        <v>0</v>
      </c>
      <c r="M264">
        <f t="shared" si="55"/>
        <v>0</v>
      </c>
      <c r="N264">
        <f t="shared" si="64"/>
        <v>2.3534245426244232E-20</v>
      </c>
      <c r="O264">
        <f t="shared" si="64"/>
        <v>5.7388211708576814E-16</v>
      </c>
      <c r="P264">
        <f t="shared" si="64"/>
        <v>0</v>
      </c>
      <c r="Q264">
        <f t="shared" si="64"/>
        <v>0</v>
      </c>
      <c r="R264">
        <f t="shared" si="59"/>
        <v>621.26365963045635</v>
      </c>
      <c r="S264">
        <f t="shared" si="56"/>
        <v>-12.363528255485448</v>
      </c>
      <c r="T264">
        <f t="shared" si="60"/>
        <v>152.85683092418705</v>
      </c>
    </row>
    <row r="265" spans="1:20" x14ac:dyDescent="0.25">
      <c r="A265">
        <f t="shared" si="61"/>
        <v>952.64999999998849</v>
      </c>
      <c r="B265">
        <v>667</v>
      </c>
      <c r="C265">
        <f t="shared" si="53"/>
        <v>77.91229669723316</v>
      </c>
      <c r="D265">
        <f t="shared" si="54"/>
        <v>286.37127019845309</v>
      </c>
      <c r="E265">
        <f t="shared" si="57"/>
        <v>589.08770330276684</v>
      </c>
      <c r="F265">
        <f t="shared" si="58"/>
        <v>290.25536086259228</v>
      </c>
      <c r="G265">
        <f t="shared" si="58"/>
        <v>352.34941116530024</v>
      </c>
      <c r="H265">
        <f t="shared" si="58"/>
        <v>0</v>
      </c>
      <c r="I265">
        <f t="shared" si="58"/>
        <v>0</v>
      </c>
      <c r="J265">
        <f t="shared" si="55"/>
        <v>4.0125160529474966E-14</v>
      </c>
      <c r="K265">
        <f t="shared" si="55"/>
        <v>1.6745302915735654E-10</v>
      </c>
      <c r="L265">
        <f t="shared" si="55"/>
        <v>0</v>
      </c>
      <c r="M265">
        <f t="shared" si="55"/>
        <v>0</v>
      </c>
      <c r="N265">
        <f t="shared" si="64"/>
        <v>3.589434470430652E-20</v>
      </c>
      <c r="O265">
        <f t="shared" si="64"/>
        <v>8.3223172252013785E-16</v>
      </c>
      <c r="P265">
        <f t="shared" si="64"/>
        <v>0</v>
      </c>
      <c r="Q265">
        <f t="shared" si="64"/>
        <v>0</v>
      </c>
      <c r="R265">
        <f t="shared" si="59"/>
        <v>642.60477202805998</v>
      </c>
      <c r="S265">
        <f t="shared" si="56"/>
        <v>-53.517068725293143</v>
      </c>
      <c r="T265">
        <f t="shared" si="60"/>
        <v>2864.0766449477496</v>
      </c>
    </row>
    <row r="266" spans="1:20" x14ac:dyDescent="0.25">
      <c r="A266">
        <f t="shared" si="61"/>
        <v>952.69999999998845</v>
      </c>
      <c r="B266">
        <v>678</v>
      </c>
      <c r="C266">
        <f t="shared" si="53"/>
        <v>77.724724769436762</v>
      </c>
      <c r="D266">
        <f t="shared" si="54"/>
        <v>286.32127019845313</v>
      </c>
      <c r="E266">
        <f t="shared" si="57"/>
        <v>600.27527523056324</v>
      </c>
      <c r="F266">
        <f t="shared" si="58"/>
        <v>312.20407001667394</v>
      </c>
      <c r="G266">
        <f t="shared" si="58"/>
        <v>351.58447049676283</v>
      </c>
      <c r="H266">
        <f t="shared" si="58"/>
        <v>0</v>
      </c>
      <c r="I266">
        <f t="shared" si="58"/>
        <v>0</v>
      </c>
      <c r="J266">
        <f t="shared" si="55"/>
        <v>5.7385463282297837E-14</v>
      </c>
      <c r="K266">
        <f t="shared" si="55"/>
        <v>2.2770572014274456E-10</v>
      </c>
      <c r="L266">
        <f t="shared" si="55"/>
        <v>0</v>
      </c>
      <c r="M266">
        <f t="shared" si="55"/>
        <v>0</v>
      </c>
      <c r="N266">
        <f t="shared" si="64"/>
        <v>5.4645383238204858E-20</v>
      </c>
      <c r="O266">
        <f t="shared" si="64"/>
        <v>1.2046684490785511E-15</v>
      </c>
      <c r="P266">
        <f t="shared" si="64"/>
        <v>0</v>
      </c>
      <c r="Q266">
        <f t="shared" si="64"/>
        <v>0</v>
      </c>
      <c r="R266">
        <f t="shared" si="59"/>
        <v>663.78854051366466</v>
      </c>
      <c r="S266">
        <f t="shared" si="56"/>
        <v>-63.513265283101418</v>
      </c>
      <c r="T266">
        <f t="shared" si="60"/>
        <v>4033.934866921616</v>
      </c>
    </row>
    <row r="267" spans="1:20" x14ac:dyDescent="0.25">
      <c r="A267">
        <f t="shared" si="61"/>
        <v>952.7499999999884</v>
      </c>
      <c r="B267">
        <v>755</v>
      </c>
      <c r="C267">
        <f t="shared" si="53"/>
        <v>77.537152841640363</v>
      </c>
      <c r="D267">
        <f t="shared" si="54"/>
        <v>286.27127019845318</v>
      </c>
      <c r="E267">
        <f t="shared" si="57"/>
        <v>677.46284715835964</v>
      </c>
      <c r="F267">
        <f t="shared" si="58"/>
        <v>334.8950091202895</v>
      </c>
      <c r="G267">
        <f t="shared" si="58"/>
        <v>349.8626829419664</v>
      </c>
      <c r="H267">
        <f t="shared" si="58"/>
        <v>0</v>
      </c>
      <c r="I267">
        <f t="shared" si="58"/>
        <v>0</v>
      </c>
      <c r="J267">
        <f t="shared" si="55"/>
        <v>8.1919764905110955E-14</v>
      </c>
      <c r="K267">
        <f t="shared" si="55"/>
        <v>3.0906979843830077E-10</v>
      </c>
      <c r="L267">
        <f t="shared" ref="K267:M330" si="65">L$5*EXP(-(($D267-L$6)^2)/(2*L$7^2))</f>
        <v>0</v>
      </c>
      <c r="M267">
        <f t="shared" si="65"/>
        <v>0</v>
      </c>
      <c r="N267">
        <f t="shared" si="64"/>
        <v>8.3039097218585667E-20</v>
      </c>
      <c r="O267">
        <f t="shared" si="64"/>
        <v>1.7405740410491782E-15</v>
      </c>
      <c r="P267">
        <f t="shared" si="64"/>
        <v>0</v>
      </c>
      <c r="Q267">
        <f t="shared" si="64"/>
        <v>0</v>
      </c>
      <c r="R267">
        <f t="shared" si="59"/>
        <v>684.75769206256518</v>
      </c>
      <c r="S267">
        <f t="shared" si="56"/>
        <v>-7.2948449042055472</v>
      </c>
      <c r="T267">
        <f t="shared" si="60"/>
        <v>53.214762176413636</v>
      </c>
    </row>
    <row r="268" spans="1:20" x14ac:dyDescent="0.25">
      <c r="A268">
        <f t="shared" si="61"/>
        <v>952.79999999998836</v>
      </c>
      <c r="B268">
        <v>747</v>
      </c>
      <c r="C268">
        <f t="shared" ref="C268:C331" si="66">$W$12*A268+$X$12</f>
        <v>77.349580913843965</v>
      </c>
      <c r="D268">
        <f t="shared" ref="D268:D331" si="67">1253.6-A268-$U$5</f>
        <v>286.22127019845323</v>
      </c>
      <c r="E268">
        <f t="shared" si="57"/>
        <v>669.65041908615603</v>
      </c>
      <c r="F268">
        <f t="shared" si="58"/>
        <v>358.25362589958996</v>
      </c>
      <c r="G268">
        <f t="shared" si="58"/>
        <v>347.198119831768</v>
      </c>
      <c r="H268">
        <f t="shared" si="58"/>
        <v>0</v>
      </c>
      <c r="I268">
        <f t="shared" ref="I268:M331" si="68">I$5*EXP(-(($D268-I$6)^2)/(2*I$7^2))</f>
        <v>0</v>
      </c>
      <c r="J268">
        <f t="shared" si="68"/>
        <v>1.1672857893198265E-13</v>
      </c>
      <c r="K268">
        <f t="shared" si="65"/>
        <v>4.1873657186860454E-10</v>
      </c>
      <c r="L268">
        <f t="shared" si="68"/>
        <v>0</v>
      </c>
      <c r="M268">
        <f t="shared" si="68"/>
        <v>0</v>
      </c>
      <c r="N268">
        <f t="shared" si="64"/>
        <v>1.2595443317576869E-19</v>
      </c>
      <c r="O268">
        <f t="shared" si="64"/>
        <v>2.5102626493341444E-15</v>
      </c>
      <c r="P268">
        <f t="shared" si="64"/>
        <v>0</v>
      </c>
      <c r="Q268">
        <f t="shared" si="64"/>
        <v>0</v>
      </c>
      <c r="R268">
        <f t="shared" si="59"/>
        <v>705.45174573177678</v>
      </c>
      <c r="S268">
        <f t="shared" ref="S268:S331" si="69">E268-R268</f>
        <v>-35.801326645620748</v>
      </c>
      <c r="T268">
        <f t="shared" si="60"/>
        <v>1281.734989586434</v>
      </c>
    </row>
    <row r="269" spans="1:20" x14ac:dyDescent="0.25">
      <c r="A269">
        <f t="shared" si="61"/>
        <v>952.84999999998831</v>
      </c>
      <c r="B269">
        <v>827</v>
      </c>
      <c r="C269">
        <f t="shared" si="66"/>
        <v>77.162008986047567</v>
      </c>
      <c r="D269">
        <f t="shared" si="67"/>
        <v>286.17127019845327</v>
      </c>
      <c r="E269">
        <f t="shared" ref="E269:E332" si="70">B269-C269</f>
        <v>749.83799101395243</v>
      </c>
      <c r="F269">
        <f t="shared" ref="F269:I332" si="71">F$5*EXP(-(($D269-F$6)^2)/(2*F$7^2))</f>
        <v>382.19439885539913</v>
      </c>
      <c r="G269">
        <f t="shared" si="71"/>
        <v>343.61246606951573</v>
      </c>
      <c r="H269">
        <f t="shared" si="71"/>
        <v>0</v>
      </c>
      <c r="I269">
        <f t="shared" si="71"/>
        <v>0</v>
      </c>
      <c r="J269">
        <f t="shared" si="68"/>
        <v>1.660226705731054E-13</v>
      </c>
      <c r="K269">
        <f t="shared" si="65"/>
        <v>5.6627438029638307E-10</v>
      </c>
      <c r="L269">
        <f t="shared" si="65"/>
        <v>0</v>
      </c>
      <c r="M269">
        <f t="shared" si="68"/>
        <v>0</v>
      </c>
      <c r="N269">
        <f t="shared" si="64"/>
        <v>1.9069793603382516E-19</v>
      </c>
      <c r="O269">
        <f t="shared" si="64"/>
        <v>3.613661944297936E-15</v>
      </c>
      <c r="P269">
        <f t="shared" si="64"/>
        <v>0</v>
      </c>
      <c r="Q269">
        <f t="shared" si="64"/>
        <v>0</v>
      </c>
      <c r="R269">
        <f t="shared" ref="R269:R332" si="72">SUM(F269:Q269)</f>
        <v>725.80686492548125</v>
      </c>
      <c r="S269">
        <f t="shared" si="69"/>
        <v>24.031126088471183</v>
      </c>
      <c r="T269">
        <f t="shared" ref="T269:T332" si="73">(S269)^2</f>
        <v>577.49502108000024</v>
      </c>
    </row>
    <row r="270" spans="1:20" x14ac:dyDescent="0.25">
      <c r="A270">
        <f t="shared" ref="A270:A333" si="74">A269+$B$7</f>
        <v>952.89999999998827</v>
      </c>
      <c r="B270">
        <v>795</v>
      </c>
      <c r="C270">
        <f t="shared" si="66"/>
        <v>76.974437058251624</v>
      </c>
      <c r="D270">
        <f t="shared" si="67"/>
        <v>286.12127019845332</v>
      </c>
      <c r="E270">
        <f t="shared" si="70"/>
        <v>718.02556294174838</v>
      </c>
      <c r="F270">
        <f t="shared" si="71"/>
        <v>406.62103907120257</v>
      </c>
      <c r="G270">
        <f t="shared" si="71"/>
        <v>339.13472627411966</v>
      </c>
      <c r="H270">
        <f t="shared" si="71"/>
        <v>0</v>
      </c>
      <c r="I270">
        <f t="shared" si="71"/>
        <v>0</v>
      </c>
      <c r="J270">
        <f t="shared" si="68"/>
        <v>2.3569984041548178E-13</v>
      </c>
      <c r="K270">
        <f t="shared" si="65"/>
        <v>7.6438935377416849E-10</v>
      </c>
      <c r="L270">
        <f t="shared" si="65"/>
        <v>0</v>
      </c>
      <c r="M270">
        <f t="shared" si="68"/>
        <v>0</v>
      </c>
      <c r="N270">
        <f t="shared" si="64"/>
        <v>2.8819087349367185E-19</v>
      </c>
      <c r="O270">
        <f t="shared" si="64"/>
        <v>5.1925128036368546E-15</v>
      </c>
      <c r="P270">
        <f t="shared" si="64"/>
        <v>0</v>
      </c>
      <c r="Q270">
        <f t="shared" si="64"/>
        <v>0</v>
      </c>
      <c r="R270">
        <f t="shared" si="72"/>
        <v>745.75576534608695</v>
      </c>
      <c r="S270">
        <f t="shared" si="69"/>
        <v>-27.73020240433857</v>
      </c>
      <c r="T270">
        <f t="shared" si="73"/>
        <v>768.96412538558457</v>
      </c>
    </row>
    <row r="271" spans="1:20" x14ac:dyDescent="0.25">
      <c r="A271">
        <f t="shared" si="74"/>
        <v>952.94999999998822</v>
      </c>
      <c r="B271">
        <v>834</v>
      </c>
      <c r="C271">
        <f t="shared" si="66"/>
        <v>76.786865130455226</v>
      </c>
      <c r="D271">
        <f t="shared" si="67"/>
        <v>286.07127019845336</v>
      </c>
      <c r="E271">
        <f t="shared" si="70"/>
        <v>757.21313486954477</v>
      </c>
      <c r="F271">
        <f t="shared" si="71"/>
        <v>431.42685766661828</v>
      </c>
      <c r="G271">
        <f t="shared" si="71"/>
        <v>333.80083412485902</v>
      </c>
      <c r="H271">
        <f t="shared" si="71"/>
        <v>0</v>
      </c>
      <c r="I271">
        <f t="shared" si="71"/>
        <v>0</v>
      </c>
      <c r="J271">
        <f t="shared" si="68"/>
        <v>3.3400493021657728E-13</v>
      </c>
      <c r="K271">
        <f t="shared" si="65"/>
        <v>1.0299213044238774E-9</v>
      </c>
      <c r="L271">
        <f t="shared" si="65"/>
        <v>0</v>
      </c>
      <c r="M271">
        <f t="shared" si="68"/>
        <v>0</v>
      </c>
      <c r="N271">
        <f t="shared" si="64"/>
        <v>4.3472653539784671E-19</v>
      </c>
      <c r="O271">
        <f t="shared" si="64"/>
        <v>7.4474796631739394E-15</v>
      </c>
      <c r="P271">
        <f t="shared" si="64"/>
        <v>0</v>
      </c>
      <c r="Q271">
        <f t="shared" si="64"/>
        <v>0</v>
      </c>
      <c r="R271">
        <f t="shared" si="72"/>
        <v>765.22769179250758</v>
      </c>
      <c r="S271">
        <f t="shared" si="69"/>
        <v>-8.0145569229628109</v>
      </c>
      <c r="T271">
        <f t="shared" si="73"/>
        <v>64.233122671411124</v>
      </c>
    </row>
    <row r="272" spans="1:20" x14ac:dyDescent="0.25">
      <c r="A272">
        <f t="shared" si="74"/>
        <v>952.99999999998818</v>
      </c>
      <c r="B272">
        <v>847</v>
      </c>
      <c r="C272">
        <f t="shared" si="66"/>
        <v>76.599293202658828</v>
      </c>
      <c r="D272">
        <f t="shared" si="67"/>
        <v>286.02127019845341</v>
      </c>
      <c r="E272">
        <f t="shared" si="70"/>
        <v>770.40070679734117</v>
      </c>
      <c r="F272">
        <f t="shared" si="71"/>
        <v>456.49530373758944</v>
      </c>
      <c r="G272">
        <f t="shared" si="71"/>
        <v>327.65317226706122</v>
      </c>
      <c r="H272">
        <f t="shared" si="71"/>
        <v>0</v>
      </c>
      <c r="I272">
        <f t="shared" si="71"/>
        <v>0</v>
      </c>
      <c r="J272">
        <f t="shared" si="68"/>
        <v>4.7244163340011584E-13</v>
      </c>
      <c r="K272">
        <f t="shared" si="65"/>
        <v>1.3851447169680457E-9</v>
      </c>
      <c r="L272">
        <f t="shared" si="65"/>
        <v>0</v>
      </c>
      <c r="M272">
        <f t="shared" si="68"/>
        <v>0</v>
      </c>
      <c r="N272">
        <f t="shared" ref="N272:Q291" si="75">N$5*EXP(-(($D272-N$6)^2)/(2*N$7^2))</f>
        <v>6.5456649673985074E-19</v>
      </c>
      <c r="O272">
        <f t="shared" si="75"/>
        <v>1.0662100498920301E-14</v>
      </c>
      <c r="P272">
        <f t="shared" si="75"/>
        <v>0</v>
      </c>
      <c r="Q272">
        <f t="shared" si="75"/>
        <v>0</v>
      </c>
      <c r="R272">
        <f t="shared" si="72"/>
        <v>784.14847600603628</v>
      </c>
      <c r="S272">
        <f t="shared" si="69"/>
        <v>-13.747769208695104</v>
      </c>
      <c r="T272">
        <f t="shared" si="73"/>
        <v>189.00115821554519</v>
      </c>
    </row>
    <row r="273" spans="1:20" x14ac:dyDescent="0.25">
      <c r="A273">
        <f t="shared" si="74"/>
        <v>953.04999999998813</v>
      </c>
      <c r="B273">
        <v>842</v>
      </c>
      <c r="C273">
        <f t="shared" si="66"/>
        <v>76.41172127486243</v>
      </c>
      <c r="D273">
        <f t="shared" si="67"/>
        <v>285.97127019845345</v>
      </c>
      <c r="E273">
        <f t="shared" si="70"/>
        <v>765.58827872513757</v>
      </c>
      <c r="F273">
        <f t="shared" si="71"/>
        <v>481.70067458148594</v>
      </c>
      <c r="G273">
        <f t="shared" si="71"/>
        <v>320.74001174904009</v>
      </c>
      <c r="H273">
        <f t="shared" si="71"/>
        <v>0</v>
      </c>
      <c r="I273">
        <f t="shared" si="71"/>
        <v>0</v>
      </c>
      <c r="J273">
        <f t="shared" si="68"/>
        <v>6.6702965634554304E-13</v>
      </c>
      <c r="K273">
        <f t="shared" si="65"/>
        <v>1.8594647678150337E-9</v>
      </c>
      <c r="L273">
        <f t="shared" si="65"/>
        <v>0</v>
      </c>
      <c r="M273">
        <f t="shared" si="68"/>
        <v>0</v>
      </c>
      <c r="N273">
        <f t="shared" si="75"/>
        <v>9.8376890499279716E-19</v>
      </c>
      <c r="O273">
        <f t="shared" si="75"/>
        <v>1.5236243808034467E-14</v>
      </c>
      <c r="P273">
        <f t="shared" si="75"/>
        <v>0</v>
      </c>
      <c r="Q273">
        <f t="shared" si="75"/>
        <v>0</v>
      </c>
      <c r="R273">
        <f t="shared" si="72"/>
        <v>802.44068633238612</v>
      </c>
      <c r="S273">
        <f t="shared" si="69"/>
        <v>-36.852407607248551</v>
      </c>
      <c r="T273">
        <f t="shared" si="73"/>
        <v>1358.0999464507909</v>
      </c>
    </row>
    <row r="274" spans="1:20" x14ac:dyDescent="0.25">
      <c r="A274">
        <f t="shared" si="74"/>
        <v>953.09999999998809</v>
      </c>
      <c r="B274">
        <v>820</v>
      </c>
      <c r="C274">
        <f t="shared" si="66"/>
        <v>76.224149347066032</v>
      </c>
      <c r="D274">
        <f t="shared" si="67"/>
        <v>285.9212701984535</v>
      </c>
      <c r="E274">
        <f t="shared" si="70"/>
        <v>743.77585065293397</v>
      </c>
      <c r="F274">
        <f t="shared" si="71"/>
        <v>506.90899672769496</v>
      </c>
      <c r="G274">
        <f t="shared" si="71"/>
        <v>313.11488135667122</v>
      </c>
      <c r="H274">
        <f t="shared" si="71"/>
        <v>0</v>
      </c>
      <c r="I274">
        <f t="shared" si="71"/>
        <v>0</v>
      </c>
      <c r="J274">
        <f t="shared" si="68"/>
        <v>9.400345588421017E-13</v>
      </c>
      <c r="K274">
        <f t="shared" si="65"/>
        <v>2.4916237046460324E-9</v>
      </c>
      <c r="L274">
        <f t="shared" si="65"/>
        <v>0</v>
      </c>
      <c r="M274">
        <f t="shared" si="68"/>
        <v>0</v>
      </c>
      <c r="N274">
        <f t="shared" si="75"/>
        <v>1.4758224272003686E-18</v>
      </c>
      <c r="O274">
        <f t="shared" si="75"/>
        <v>2.173275335787967E-14</v>
      </c>
      <c r="P274">
        <f t="shared" si="75"/>
        <v>0</v>
      </c>
      <c r="Q274">
        <f t="shared" si="75"/>
        <v>0</v>
      </c>
      <c r="R274">
        <f t="shared" si="72"/>
        <v>820.02387808685876</v>
      </c>
      <c r="S274">
        <f t="shared" si="69"/>
        <v>-76.24802743392479</v>
      </c>
      <c r="T274">
        <f t="shared" si="73"/>
        <v>5813.7616875645472</v>
      </c>
    </row>
    <row r="275" spans="1:20" x14ac:dyDescent="0.25">
      <c r="A275">
        <f t="shared" si="74"/>
        <v>953.14999999998804</v>
      </c>
      <c r="B275">
        <v>925</v>
      </c>
      <c r="C275">
        <f t="shared" si="66"/>
        <v>76.036577419269634</v>
      </c>
      <c r="D275">
        <f t="shared" si="67"/>
        <v>285.87127019845354</v>
      </c>
      <c r="E275">
        <f t="shared" si="70"/>
        <v>848.96342258073037</v>
      </c>
      <c r="F275">
        <f t="shared" si="71"/>
        <v>531.97907285031602</v>
      </c>
      <c r="G275">
        <f t="shared" si="71"/>
        <v>304.83587836181755</v>
      </c>
      <c r="H275">
        <f t="shared" si="71"/>
        <v>0</v>
      </c>
      <c r="I275">
        <f t="shared" si="71"/>
        <v>0</v>
      </c>
      <c r="J275">
        <f t="shared" si="68"/>
        <v>1.3223432198754126E-12</v>
      </c>
      <c r="K275">
        <f t="shared" si="65"/>
        <v>3.3325651616835245E-9</v>
      </c>
      <c r="L275">
        <f t="shared" si="65"/>
        <v>0</v>
      </c>
      <c r="M275">
        <f t="shared" si="68"/>
        <v>0</v>
      </c>
      <c r="N275">
        <f t="shared" si="75"/>
        <v>2.2099213429855453E-18</v>
      </c>
      <c r="O275">
        <f t="shared" si="75"/>
        <v>3.0942349335546541E-14</v>
      </c>
      <c r="P275">
        <f t="shared" si="75"/>
        <v>0</v>
      </c>
      <c r="Q275">
        <f t="shared" si="75"/>
        <v>0</v>
      </c>
      <c r="R275">
        <f t="shared" si="72"/>
        <v>836.81495121546754</v>
      </c>
      <c r="S275">
        <f t="shared" si="69"/>
        <v>12.148471365262822</v>
      </c>
      <c r="T275">
        <f t="shared" si="73"/>
        <v>147.58535651261073</v>
      </c>
    </row>
    <row r="276" spans="1:20" x14ac:dyDescent="0.25">
      <c r="A276">
        <f t="shared" si="74"/>
        <v>953.19999999998799</v>
      </c>
      <c r="B276">
        <v>881</v>
      </c>
      <c r="C276">
        <f t="shared" si="66"/>
        <v>75.84900549147369</v>
      </c>
      <c r="D276">
        <f t="shared" si="67"/>
        <v>285.82127019845359</v>
      </c>
      <c r="E276">
        <f t="shared" si="70"/>
        <v>805.15099450852631</v>
      </c>
      <c r="F276">
        <f t="shared" si="71"/>
        <v>556.76368610630709</v>
      </c>
      <c r="G276">
        <f t="shared" si="71"/>
        <v>295.96493308074548</v>
      </c>
      <c r="H276">
        <f t="shared" si="71"/>
        <v>0</v>
      </c>
      <c r="I276">
        <f t="shared" si="71"/>
        <v>0</v>
      </c>
      <c r="J276">
        <f t="shared" si="68"/>
        <v>1.8567193414919646E-12</v>
      </c>
      <c r="K276">
        <f t="shared" si="65"/>
        <v>4.4491448152507551E-9</v>
      </c>
      <c r="L276">
        <f t="shared" si="65"/>
        <v>0</v>
      </c>
      <c r="M276">
        <f t="shared" si="68"/>
        <v>0</v>
      </c>
      <c r="N276">
        <f t="shared" si="75"/>
        <v>3.3030962025728816E-18</v>
      </c>
      <c r="O276">
        <f t="shared" si="75"/>
        <v>4.3973751168997382E-14</v>
      </c>
      <c r="P276">
        <f t="shared" si="75"/>
        <v>0</v>
      </c>
      <c r="Q276">
        <f t="shared" si="75"/>
        <v>0</v>
      </c>
      <c r="R276">
        <f t="shared" si="72"/>
        <v>852.72861919150353</v>
      </c>
      <c r="S276">
        <f t="shared" si="69"/>
        <v>-47.577624682977216</v>
      </c>
      <c r="T276">
        <f t="shared" si="73"/>
        <v>2263.6303704742427</v>
      </c>
    </row>
    <row r="277" spans="1:20" x14ac:dyDescent="0.25">
      <c r="A277">
        <f t="shared" si="74"/>
        <v>953.24999999998795</v>
      </c>
      <c r="B277">
        <v>946</v>
      </c>
      <c r="C277">
        <f t="shared" si="66"/>
        <v>75.661433563677292</v>
      </c>
      <c r="D277">
        <f t="shared" si="67"/>
        <v>285.77127019845364</v>
      </c>
      <c r="E277">
        <f t="shared" si="70"/>
        <v>870.33856643632271</v>
      </c>
      <c r="F277">
        <f t="shared" si="71"/>
        <v>581.11094990384652</v>
      </c>
      <c r="G277">
        <f t="shared" si="71"/>
        <v>286.56704023265195</v>
      </c>
      <c r="H277">
        <f t="shared" si="71"/>
        <v>0</v>
      </c>
      <c r="I277">
        <f t="shared" si="71"/>
        <v>0</v>
      </c>
      <c r="J277">
        <f t="shared" si="68"/>
        <v>2.6022560454932591E-12</v>
      </c>
      <c r="K277">
        <f t="shared" si="65"/>
        <v>5.9289273625976221E-9</v>
      </c>
      <c r="L277">
        <f t="shared" si="65"/>
        <v>0</v>
      </c>
      <c r="M277">
        <f t="shared" si="68"/>
        <v>0</v>
      </c>
      <c r="N277">
        <f t="shared" si="75"/>
        <v>4.9279617139138237E-18</v>
      </c>
      <c r="O277">
        <f t="shared" si="75"/>
        <v>6.2378573678431731E-14</v>
      </c>
      <c r="P277">
        <f t="shared" si="75"/>
        <v>0</v>
      </c>
      <c r="Q277">
        <f t="shared" si="75"/>
        <v>0</v>
      </c>
      <c r="R277">
        <f t="shared" si="72"/>
        <v>867.67799014243008</v>
      </c>
      <c r="S277">
        <f t="shared" si="69"/>
        <v>2.6605762938926318</v>
      </c>
      <c r="T277">
        <f t="shared" si="73"/>
        <v>7.0786662156234517</v>
      </c>
    </row>
    <row r="278" spans="1:20" x14ac:dyDescent="0.25">
      <c r="A278">
        <f t="shared" si="74"/>
        <v>953.2999999999879</v>
      </c>
      <c r="B278">
        <v>947</v>
      </c>
      <c r="C278">
        <f t="shared" si="66"/>
        <v>75.473861635880894</v>
      </c>
      <c r="D278">
        <f t="shared" si="67"/>
        <v>285.72127019845368</v>
      </c>
      <c r="E278">
        <f t="shared" si="70"/>
        <v>871.52613836411911</v>
      </c>
      <c r="F278">
        <f t="shared" si="71"/>
        <v>604.8657876505589</v>
      </c>
      <c r="G278">
        <f t="shared" si="71"/>
        <v>276.70947038846145</v>
      </c>
      <c r="H278">
        <f t="shared" si="71"/>
        <v>0</v>
      </c>
      <c r="I278">
        <f t="shared" si="71"/>
        <v>0</v>
      </c>
      <c r="J278">
        <f t="shared" si="68"/>
        <v>3.6404534885776195E-12</v>
      </c>
      <c r="K278">
        <f t="shared" si="65"/>
        <v>7.8863748073317011E-9</v>
      </c>
      <c r="L278">
        <f t="shared" si="65"/>
        <v>0</v>
      </c>
      <c r="M278">
        <f t="shared" si="68"/>
        <v>0</v>
      </c>
      <c r="N278">
        <f t="shared" si="75"/>
        <v>7.3386322214452664E-18</v>
      </c>
      <c r="O278">
        <f t="shared" si="75"/>
        <v>8.8324067640093504E-14</v>
      </c>
      <c r="P278">
        <f t="shared" si="75"/>
        <v>0</v>
      </c>
      <c r="Q278">
        <f t="shared" si="75"/>
        <v>0</v>
      </c>
      <c r="R278">
        <f t="shared" si="72"/>
        <v>881.57525804691045</v>
      </c>
      <c r="S278">
        <f t="shared" si="69"/>
        <v>-10.049119682791343</v>
      </c>
      <c r="T278">
        <f t="shared" si="73"/>
        <v>100.98480639906438</v>
      </c>
    </row>
    <row r="279" spans="1:20" x14ac:dyDescent="0.25">
      <c r="A279">
        <f t="shared" si="74"/>
        <v>953.34999999998786</v>
      </c>
      <c r="B279">
        <v>971</v>
      </c>
      <c r="C279">
        <f t="shared" si="66"/>
        <v>75.286289708084496</v>
      </c>
      <c r="D279">
        <f t="shared" si="67"/>
        <v>285.67127019845373</v>
      </c>
      <c r="E279">
        <f t="shared" si="70"/>
        <v>895.7137102919155</v>
      </c>
      <c r="F279">
        <f t="shared" si="71"/>
        <v>627.87152375068968</v>
      </c>
      <c r="G279">
        <f t="shared" si="71"/>
        <v>266.46097480624837</v>
      </c>
      <c r="H279">
        <f t="shared" si="71"/>
        <v>0</v>
      </c>
      <c r="I279">
        <f t="shared" si="71"/>
        <v>0</v>
      </c>
      <c r="J279">
        <f t="shared" si="68"/>
        <v>5.083497839490381E-12</v>
      </c>
      <c r="K279">
        <f t="shared" si="65"/>
        <v>1.0470812751739992E-8</v>
      </c>
      <c r="L279">
        <f t="shared" si="65"/>
        <v>0</v>
      </c>
      <c r="M279">
        <f t="shared" si="68"/>
        <v>0</v>
      </c>
      <c r="N279">
        <f t="shared" si="75"/>
        <v>1.0908489493526441E-17</v>
      </c>
      <c r="O279">
        <f t="shared" si="75"/>
        <v>1.2483155461875008E-13</v>
      </c>
      <c r="P279">
        <f t="shared" si="75"/>
        <v>0</v>
      </c>
      <c r="Q279">
        <f t="shared" si="75"/>
        <v>0</v>
      </c>
      <c r="R279">
        <f t="shared" si="72"/>
        <v>894.33249856741406</v>
      </c>
      <c r="S279">
        <f t="shared" si="69"/>
        <v>1.3812117245014406</v>
      </c>
      <c r="T279">
        <f t="shared" si="73"/>
        <v>1.9077458279002435</v>
      </c>
    </row>
    <row r="280" spans="1:20" x14ac:dyDescent="0.25">
      <c r="A280">
        <f t="shared" si="74"/>
        <v>953.39999999998781</v>
      </c>
      <c r="B280">
        <v>952</v>
      </c>
      <c r="C280">
        <f t="shared" si="66"/>
        <v>75.098717780288098</v>
      </c>
      <c r="D280">
        <f t="shared" si="67"/>
        <v>285.62127019845377</v>
      </c>
      <c r="E280">
        <f t="shared" si="70"/>
        <v>876.9012822197119</v>
      </c>
      <c r="F280">
        <f t="shared" si="71"/>
        <v>649.97156410500156</v>
      </c>
      <c r="G280">
        <f t="shared" si="71"/>
        <v>255.89099666999127</v>
      </c>
      <c r="H280">
        <f t="shared" si="71"/>
        <v>0</v>
      </c>
      <c r="I280">
        <f t="shared" si="71"/>
        <v>0</v>
      </c>
      <c r="J280">
        <f t="shared" si="68"/>
        <v>7.0855162081359374E-12</v>
      </c>
      <c r="K280">
        <f t="shared" si="65"/>
        <v>1.3876663878998211E-8</v>
      </c>
      <c r="L280">
        <f t="shared" si="65"/>
        <v>0</v>
      </c>
      <c r="M280">
        <f t="shared" si="68"/>
        <v>0</v>
      </c>
      <c r="N280">
        <f t="shared" si="75"/>
        <v>1.618511568453193E-17</v>
      </c>
      <c r="O280">
        <f t="shared" si="75"/>
        <v>1.7610488072504277E-13</v>
      </c>
      <c r="P280">
        <f t="shared" si="75"/>
        <v>0</v>
      </c>
      <c r="Q280">
        <f t="shared" si="75"/>
        <v>0</v>
      </c>
      <c r="R280">
        <f t="shared" si="72"/>
        <v>905.86256078887675</v>
      </c>
      <c r="S280">
        <f t="shared" si="69"/>
        <v>-28.961278569164847</v>
      </c>
      <c r="T280">
        <f t="shared" si="73"/>
        <v>838.75565636076703</v>
      </c>
    </row>
    <row r="281" spans="1:20" x14ac:dyDescent="0.25">
      <c r="A281">
        <f t="shared" si="74"/>
        <v>953.44999999998777</v>
      </c>
      <c r="B281">
        <v>1019</v>
      </c>
      <c r="C281">
        <f t="shared" si="66"/>
        <v>74.9111458524917</v>
      </c>
      <c r="D281">
        <f t="shared" si="67"/>
        <v>285.57127019845382</v>
      </c>
      <c r="E281">
        <f t="shared" si="70"/>
        <v>944.0888541475083</v>
      </c>
      <c r="F281">
        <f t="shared" si="71"/>
        <v>671.01114170464223</v>
      </c>
      <c r="G281">
        <f t="shared" si="71"/>
        <v>245.0689011983016</v>
      </c>
      <c r="H281">
        <f t="shared" si="71"/>
        <v>0</v>
      </c>
      <c r="I281">
        <f t="shared" si="71"/>
        <v>0</v>
      </c>
      <c r="J281">
        <f t="shared" si="68"/>
        <v>9.8578463401868538E-12</v>
      </c>
      <c r="K281">
        <f t="shared" si="65"/>
        <v>1.835656601915308E-8</v>
      </c>
      <c r="L281">
        <f t="shared" si="65"/>
        <v>0</v>
      </c>
      <c r="M281">
        <f t="shared" si="68"/>
        <v>0</v>
      </c>
      <c r="N281">
        <f t="shared" si="75"/>
        <v>2.3970036430251642E-17</v>
      </c>
      <c r="O281">
        <f t="shared" si="75"/>
        <v>2.4798196780216264E-13</v>
      </c>
      <c r="P281">
        <f t="shared" si="75"/>
        <v>0</v>
      </c>
      <c r="Q281">
        <f t="shared" si="75"/>
        <v>0</v>
      </c>
      <c r="R281">
        <f t="shared" si="72"/>
        <v>916.08004292131056</v>
      </c>
      <c r="S281">
        <f t="shared" si="69"/>
        <v>28.008811226197736</v>
      </c>
      <c r="T281">
        <f t="shared" si="73"/>
        <v>784.49350630478034</v>
      </c>
    </row>
    <row r="282" spans="1:20" x14ac:dyDescent="0.25">
      <c r="A282">
        <f t="shared" si="74"/>
        <v>953.49999999998772</v>
      </c>
      <c r="B282">
        <v>975</v>
      </c>
      <c r="C282">
        <f t="shared" si="66"/>
        <v>74.723573924695756</v>
      </c>
      <c r="D282">
        <f t="shared" si="67"/>
        <v>285.52127019845386</v>
      </c>
      <c r="E282">
        <f t="shared" si="70"/>
        <v>900.27642607530424</v>
      </c>
      <c r="F282">
        <f t="shared" si="71"/>
        <v>690.83910068204011</v>
      </c>
      <c r="G282">
        <f t="shared" si="71"/>
        <v>234.06323629147872</v>
      </c>
      <c r="H282">
        <f t="shared" si="71"/>
        <v>0</v>
      </c>
      <c r="I282">
        <f t="shared" si="71"/>
        <v>0</v>
      </c>
      <c r="J282">
        <f t="shared" si="68"/>
        <v>1.3689711275275617E-11</v>
      </c>
      <c r="K282">
        <f t="shared" si="65"/>
        <v>2.4238152195905079E-8</v>
      </c>
      <c r="L282">
        <f t="shared" si="65"/>
        <v>0</v>
      </c>
      <c r="M282">
        <f t="shared" si="68"/>
        <v>0</v>
      </c>
      <c r="N282">
        <f t="shared" si="75"/>
        <v>3.5434252552052576E-17</v>
      </c>
      <c r="O282">
        <f t="shared" si="75"/>
        <v>3.4855435006729466E-13</v>
      </c>
      <c r="P282">
        <f t="shared" si="75"/>
        <v>0</v>
      </c>
      <c r="Q282">
        <f t="shared" si="75"/>
        <v>0</v>
      </c>
      <c r="R282">
        <f t="shared" si="72"/>
        <v>924.90233699777093</v>
      </c>
      <c r="S282">
        <f t="shared" si="69"/>
        <v>-24.625910922466687</v>
      </c>
      <c r="T282">
        <f t="shared" si="73"/>
        <v>606.43548876126408</v>
      </c>
    </row>
    <row r="283" spans="1:20" x14ac:dyDescent="0.25">
      <c r="A283">
        <f t="shared" si="74"/>
        <v>953.54999999998768</v>
      </c>
      <c r="B283">
        <v>994</v>
      </c>
      <c r="C283">
        <f t="shared" si="66"/>
        <v>74.536001996899358</v>
      </c>
      <c r="D283">
        <f t="shared" si="67"/>
        <v>285.47127019845391</v>
      </c>
      <c r="E283">
        <f t="shared" si="70"/>
        <v>919.46399800310064</v>
      </c>
      <c r="F283">
        <f t="shared" si="71"/>
        <v>709.30969046081134</v>
      </c>
      <c r="G283">
        <f t="shared" si="71"/>
        <v>222.94103436679566</v>
      </c>
      <c r="H283">
        <f t="shared" si="71"/>
        <v>0</v>
      </c>
      <c r="I283">
        <f t="shared" si="71"/>
        <v>0</v>
      </c>
      <c r="J283">
        <f t="shared" si="68"/>
        <v>1.8976155435141036E-11</v>
      </c>
      <c r="K283">
        <f t="shared" si="65"/>
        <v>3.1945469235282036E-8</v>
      </c>
      <c r="L283">
        <f t="shared" si="65"/>
        <v>0</v>
      </c>
      <c r="M283">
        <f t="shared" si="68"/>
        <v>0</v>
      </c>
      <c r="N283">
        <f t="shared" si="75"/>
        <v>5.2285293986982911E-17</v>
      </c>
      <c r="O283">
        <f t="shared" si="75"/>
        <v>4.8901548155385376E-13</v>
      </c>
      <c r="P283">
        <f t="shared" si="75"/>
        <v>0</v>
      </c>
      <c r="Q283">
        <f t="shared" si="75"/>
        <v>0</v>
      </c>
      <c r="R283">
        <f t="shared" si="72"/>
        <v>932.25072485957185</v>
      </c>
      <c r="S283">
        <f t="shared" si="69"/>
        <v>-12.786726856471205</v>
      </c>
      <c r="T283">
        <f t="shared" si="73"/>
        <v>163.50038370200198</v>
      </c>
    </row>
    <row r="284" spans="1:20" x14ac:dyDescent="0.25">
      <c r="A284">
        <f t="shared" si="74"/>
        <v>953.59999999998763</v>
      </c>
      <c r="B284">
        <v>1032</v>
      </c>
      <c r="C284">
        <f t="shared" si="66"/>
        <v>74.34843006910296</v>
      </c>
      <c r="D284">
        <f t="shared" si="67"/>
        <v>285.42127019845395</v>
      </c>
      <c r="E284">
        <f t="shared" si="70"/>
        <v>957.65156993089704</v>
      </c>
      <c r="F284">
        <f t="shared" si="71"/>
        <v>726.28434049420696</v>
      </c>
      <c r="G284">
        <f t="shared" si="71"/>
        <v>211.76716482623155</v>
      </c>
      <c r="H284">
        <f t="shared" si="71"/>
        <v>0</v>
      </c>
      <c r="I284">
        <f t="shared" si="71"/>
        <v>0</v>
      </c>
      <c r="J284">
        <f t="shared" si="68"/>
        <v>2.6255715953889861E-11</v>
      </c>
      <c r="K284">
        <f t="shared" si="65"/>
        <v>4.2026258858224878E-8</v>
      </c>
      <c r="L284">
        <f t="shared" si="65"/>
        <v>0</v>
      </c>
      <c r="M284">
        <f t="shared" si="68"/>
        <v>0</v>
      </c>
      <c r="N284">
        <f t="shared" si="75"/>
        <v>7.7008298600120339E-17</v>
      </c>
      <c r="O284">
        <f t="shared" si="75"/>
        <v>6.8481995332803112E-13</v>
      </c>
      <c r="P284">
        <f t="shared" si="75"/>
        <v>0</v>
      </c>
      <c r="Q284">
        <f t="shared" si="75"/>
        <v>0</v>
      </c>
      <c r="R284">
        <f t="shared" si="72"/>
        <v>938.05150536249175</v>
      </c>
      <c r="S284">
        <f t="shared" si="69"/>
        <v>19.600064568405287</v>
      </c>
      <c r="T284">
        <f t="shared" si="73"/>
        <v>384.16253108565633</v>
      </c>
    </row>
    <row r="285" spans="1:20" x14ac:dyDescent="0.25">
      <c r="A285">
        <f t="shared" si="74"/>
        <v>953.64999999998759</v>
      </c>
      <c r="B285">
        <v>1034</v>
      </c>
      <c r="C285">
        <f t="shared" si="66"/>
        <v>74.160858141306562</v>
      </c>
      <c r="D285">
        <f t="shared" si="67"/>
        <v>285.371270198454</v>
      </c>
      <c r="E285">
        <f t="shared" si="70"/>
        <v>959.83914185869344</v>
      </c>
      <c r="F285">
        <f t="shared" si="71"/>
        <v>741.63338554568804</v>
      </c>
      <c r="G285">
        <f t="shared" si="71"/>
        <v>200.60374524454318</v>
      </c>
      <c r="H285">
        <f t="shared" si="71"/>
        <v>0</v>
      </c>
      <c r="I285">
        <f t="shared" si="71"/>
        <v>0</v>
      </c>
      <c r="J285">
        <f t="shared" si="68"/>
        <v>3.6261118625809029E-11</v>
      </c>
      <c r="K285">
        <f t="shared" si="65"/>
        <v>5.5186631548452167E-8</v>
      </c>
      <c r="L285">
        <f t="shared" si="65"/>
        <v>0</v>
      </c>
      <c r="M285">
        <f t="shared" si="68"/>
        <v>0</v>
      </c>
      <c r="N285">
        <f t="shared" si="75"/>
        <v>1.1321323448283707E-16</v>
      </c>
      <c r="O285">
        <f t="shared" si="75"/>
        <v>9.5726437968351319E-13</v>
      </c>
      <c r="P285">
        <f t="shared" si="75"/>
        <v>0</v>
      </c>
      <c r="Q285">
        <f t="shared" si="75"/>
        <v>0</v>
      </c>
      <c r="R285">
        <f t="shared" si="72"/>
        <v>942.23713084545511</v>
      </c>
      <c r="S285">
        <f t="shared" si="69"/>
        <v>17.602011013238325</v>
      </c>
      <c r="T285">
        <f t="shared" si="73"/>
        <v>309.83079171016328</v>
      </c>
    </row>
    <row r="286" spans="1:20" x14ac:dyDescent="0.25">
      <c r="A286">
        <f t="shared" si="74"/>
        <v>953.69999999998754</v>
      </c>
      <c r="B286">
        <v>1005</v>
      </c>
      <c r="C286">
        <f t="shared" si="66"/>
        <v>73.973286213510164</v>
      </c>
      <c r="D286">
        <f t="shared" si="67"/>
        <v>285.32127019845404</v>
      </c>
      <c r="E286">
        <f t="shared" si="70"/>
        <v>931.02671378648984</v>
      </c>
      <c r="F286">
        <f t="shared" si="71"/>
        <v>755.2377115781793</v>
      </c>
      <c r="G286">
        <f t="shared" si="71"/>
        <v>189.50961789769315</v>
      </c>
      <c r="H286">
        <f t="shared" si="71"/>
        <v>0</v>
      </c>
      <c r="I286">
        <f t="shared" si="71"/>
        <v>0</v>
      </c>
      <c r="J286">
        <f t="shared" si="68"/>
        <v>4.9987362875954376E-11</v>
      </c>
      <c r="K286">
        <f t="shared" si="65"/>
        <v>7.233504201211617E-8</v>
      </c>
      <c r="L286">
        <f t="shared" si="65"/>
        <v>0</v>
      </c>
      <c r="M286">
        <f t="shared" si="68"/>
        <v>0</v>
      </c>
      <c r="N286">
        <f t="shared" si="75"/>
        <v>1.6613401627065461E-16</v>
      </c>
      <c r="O286">
        <f t="shared" si="75"/>
        <v>1.3356389884604615E-12</v>
      </c>
      <c r="P286">
        <f t="shared" si="75"/>
        <v>0</v>
      </c>
      <c r="Q286">
        <f t="shared" si="75"/>
        <v>0</v>
      </c>
      <c r="R286">
        <f t="shared" si="72"/>
        <v>944.7473295482589</v>
      </c>
      <c r="S286">
        <f t="shared" si="69"/>
        <v>-13.720615761769068</v>
      </c>
      <c r="T286">
        <f t="shared" si="73"/>
        <v>188.25529688210577</v>
      </c>
    </row>
    <row r="287" spans="1:20" x14ac:dyDescent="0.25">
      <c r="A287">
        <f t="shared" si="74"/>
        <v>953.74999999998749</v>
      </c>
      <c r="B287">
        <v>1019</v>
      </c>
      <c r="C287">
        <f t="shared" si="66"/>
        <v>73.785714285714221</v>
      </c>
      <c r="D287">
        <f t="shared" si="67"/>
        <v>285.27127019845409</v>
      </c>
      <c r="E287">
        <f t="shared" si="70"/>
        <v>945.21428571428578</v>
      </c>
      <c r="F287">
        <f t="shared" si="71"/>
        <v>766.99029309582886</v>
      </c>
      <c r="G287">
        <f t="shared" si="71"/>
        <v>178.53989671251779</v>
      </c>
      <c r="H287">
        <f t="shared" si="71"/>
        <v>0</v>
      </c>
      <c r="I287">
        <f t="shared" si="71"/>
        <v>0</v>
      </c>
      <c r="J287">
        <f t="shared" si="68"/>
        <v>6.8782974043447615E-11</v>
      </c>
      <c r="K287">
        <f t="shared" si="65"/>
        <v>9.4637941529090238E-8</v>
      </c>
      <c r="L287">
        <f t="shared" si="65"/>
        <v>0</v>
      </c>
      <c r="M287">
        <f t="shared" si="68"/>
        <v>0</v>
      </c>
      <c r="N287">
        <f t="shared" si="75"/>
        <v>2.4334455109826723E-16</v>
      </c>
      <c r="O287">
        <f t="shared" si="75"/>
        <v>1.8601500278820636E-12</v>
      </c>
      <c r="P287">
        <f t="shared" si="75"/>
        <v>0</v>
      </c>
      <c r="Q287">
        <f t="shared" si="75"/>
        <v>0</v>
      </c>
      <c r="R287">
        <f t="shared" si="72"/>
        <v>945.5301899030552</v>
      </c>
      <c r="S287">
        <f t="shared" si="69"/>
        <v>-0.31590418876942294</v>
      </c>
      <c r="T287">
        <f t="shared" si="73"/>
        <v>9.979545648206721E-2</v>
      </c>
    </row>
    <row r="288" spans="1:20" x14ac:dyDescent="0.25">
      <c r="A288">
        <f t="shared" si="74"/>
        <v>953.79999999998745</v>
      </c>
      <c r="B288">
        <v>983</v>
      </c>
      <c r="C288">
        <f t="shared" si="66"/>
        <v>73.598142357917823</v>
      </c>
      <c r="D288">
        <f t="shared" si="67"/>
        <v>285.22127019845414</v>
      </c>
      <c r="E288">
        <f t="shared" si="70"/>
        <v>909.40185764208218</v>
      </c>
      <c r="F288">
        <f t="shared" si="71"/>
        <v>776.79759422119866</v>
      </c>
      <c r="G288">
        <f t="shared" si="71"/>
        <v>167.74558814840563</v>
      </c>
      <c r="H288">
        <f t="shared" si="71"/>
        <v>0</v>
      </c>
      <c r="I288">
        <f t="shared" si="71"/>
        <v>0</v>
      </c>
      <c r="J288">
        <f t="shared" si="68"/>
        <v>9.4472056656890978E-11</v>
      </c>
      <c r="K288">
        <f t="shared" si="65"/>
        <v>1.235900559000522E-7</v>
      </c>
      <c r="L288">
        <f t="shared" si="65"/>
        <v>0</v>
      </c>
      <c r="M288">
        <f t="shared" si="68"/>
        <v>0</v>
      </c>
      <c r="N288">
        <f t="shared" si="75"/>
        <v>3.557839757755586E-16</v>
      </c>
      <c r="O288">
        <f t="shared" si="75"/>
        <v>2.5858811127036065E-12</v>
      </c>
      <c r="P288">
        <f t="shared" si="75"/>
        <v>0</v>
      </c>
      <c r="Q288">
        <f t="shared" si="75"/>
        <v>0</v>
      </c>
      <c r="R288">
        <f t="shared" si="72"/>
        <v>944.54318249329151</v>
      </c>
      <c r="S288">
        <f t="shared" si="69"/>
        <v>-35.141324851209333</v>
      </c>
      <c r="T288">
        <f t="shared" si="73"/>
        <v>1234.9127122982227</v>
      </c>
    </row>
    <row r="289" spans="1:20" x14ac:dyDescent="0.25">
      <c r="A289">
        <f t="shared" si="74"/>
        <v>953.8499999999874</v>
      </c>
      <c r="B289">
        <v>1009</v>
      </c>
      <c r="C289">
        <f t="shared" si="66"/>
        <v>73.410570430121425</v>
      </c>
      <c r="D289">
        <f t="shared" si="67"/>
        <v>285.17127019845418</v>
      </c>
      <c r="E289">
        <f t="shared" si="70"/>
        <v>935.58942956987858</v>
      </c>
      <c r="F289">
        <f t="shared" si="71"/>
        <v>784.58080787092263</v>
      </c>
      <c r="G289">
        <f t="shared" si="71"/>
        <v>157.17328795975749</v>
      </c>
      <c r="H289">
        <f t="shared" si="71"/>
        <v>0</v>
      </c>
      <c r="I289">
        <f t="shared" si="71"/>
        <v>0</v>
      </c>
      <c r="J289">
        <f t="shared" si="68"/>
        <v>1.2951721167809545E-10</v>
      </c>
      <c r="K289">
        <f t="shared" si="65"/>
        <v>1.6110294070154501E-7</v>
      </c>
      <c r="L289">
        <f t="shared" si="65"/>
        <v>0</v>
      </c>
      <c r="M289">
        <f t="shared" si="68"/>
        <v>0</v>
      </c>
      <c r="N289">
        <f t="shared" si="75"/>
        <v>5.1922170347388722E-16</v>
      </c>
      <c r="O289">
        <f t="shared" si="75"/>
        <v>3.5881519905173248E-12</v>
      </c>
      <c r="P289">
        <f t="shared" si="75"/>
        <v>0</v>
      </c>
      <c r="Q289">
        <f t="shared" si="75"/>
        <v>0</v>
      </c>
      <c r="R289">
        <f t="shared" si="72"/>
        <v>941.75409599191619</v>
      </c>
      <c r="S289">
        <f t="shared" si="69"/>
        <v>-6.1646664220376124</v>
      </c>
      <c r="T289">
        <f t="shared" si="73"/>
        <v>38.003112094998016</v>
      </c>
    </row>
    <row r="290" spans="1:20" x14ac:dyDescent="0.25">
      <c r="A290">
        <f t="shared" si="74"/>
        <v>953.89999999998736</v>
      </c>
      <c r="B290">
        <v>943</v>
      </c>
      <c r="C290">
        <f t="shared" si="66"/>
        <v>73.222998502325026</v>
      </c>
      <c r="D290">
        <f t="shared" si="67"/>
        <v>285.12127019845423</v>
      </c>
      <c r="E290">
        <f t="shared" si="70"/>
        <v>869.77700149767497</v>
      </c>
      <c r="F290">
        <f t="shared" si="71"/>
        <v>790.27691007512919</v>
      </c>
      <c r="G290">
        <f t="shared" si="71"/>
        <v>146.86495427092157</v>
      </c>
      <c r="H290">
        <f t="shared" si="71"/>
        <v>0</v>
      </c>
      <c r="I290">
        <f t="shared" si="71"/>
        <v>0</v>
      </c>
      <c r="J290">
        <f t="shared" si="68"/>
        <v>1.7723655425394364E-10</v>
      </c>
      <c r="K290">
        <f t="shared" si="65"/>
        <v>2.0961632521717859E-7</v>
      </c>
      <c r="L290">
        <f t="shared" si="65"/>
        <v>0</v>
      </c>
      <c r="M290">
        <f t="shared" si="68"/>
        <v>0</v>
      </c>
      <c r="N290">
        <f t="shared" si="75"/>
        <v>7.5634682370617309E-16</v>
      </c>
      <c r="O290">
        <f t="shared" si="75"/>
        <v>4.9697529931853852E-12</v>
      </c>
      <c r="P290">
        <f t="shared" si="75"/>
        <v>0</v>
      </c>
      <c r="Q290">
        <f t="shared" si="75"/>
        <v>0</v>
      </c>
      <c r="R290">
        <f t="shared" si="72"/>
        <v>937.14186455584934</v>
      </c>
      <c r="S290">
        <f t="shared" si="69"/>
        <v>-67.364863058174365</v>
      </c>
      <c r="T290">
        <f t="shared" si="73"/>
        <v>4538.0247748465854</v>
      </c>
    </row>
    <row r="291" spans="1:20" x14ac:dyDescent="0.25">
      <c r="A291">
        <f t="shared" si="74"/>
        <v>953.94999999998731</v>
      </c>
      <c r="B291">
        <v>1016</v>
      </c>
      <c r="C291">
        <f t="shared" si="66"/>
        <v>73.035426574528628</v>
      </c>
      <c r="D291">
        <f t="shared" si="67"/>
        <v>285.07127019845427</v>
      </c>
      <c r="E291">
        <f t="shared" si="70"/>
        <v>942.96457342547137</v>
      </c>
      <c r="F291">
        <f t="shared" si="71"/>
        <v>793.83950971420006</v>
      </c>
      <c r="G291">
        <f t="shared" si="71"/>
        <v>136.85775595674781</v>
      </c>
      <c r="H291">
        <f t="shared" si="71"/>
        <v>0</v>
      </c>
      <c r="I291">
        <f t="shared" si="71"/>
        <v>0</v>
      </c>
      <c r="J291">
        <f t="shared" si="68"/>
        <v>2.4209220500246266E-10</v>
      </c>
      <c r="K291">
        <f t="shared" si="65"/>
        <v>2.7223780485492834E-7</v>
      </c>
      <c r="L291">
        <f t="shared" si="65"/>
        <v>0</v>
      </c>
      <c r="M291">
        <f t="shared" si="68"/>
        <v>0</v>
      </c>
      <c r="N291">
        <f t="shared" si="75"/>
        <v>1.0997420548645311E-15</v>
      </c>
      <c r="O291">
        <f t="shared" si="75"/>
        <v>6.8706918802159545E-12</v>
      </c>
      <c r="P291">
        <f t="shared" si="75"/>
        <v>0</v>
      </c>
      <c r="Q291">
        <f t="shared" si="75"/>
        <v>0</v>
      </c>
      <c r="R291">
        <f t="shared" si="72"/>
        <v>930.69726594343456</v>
      </c>
      <c r="S291">
        <f t="shared" si="69"/>
        <v>12.267307482036813</v>
      </c>
      <c r="T291">
        <f t="shared" si="73"/>
        <v>150.48683285883638</v>
      </c>
    </row>
    <row r="292" spans="1:20" x14ac:dyDescent="0.25">
      <c r="A292">
        <f t="shared" si="74"/>
        <v>953.99999999998727</v>
      </c>
      <c r="B292">
        <v>982</v>
      </c>
      <c r="C292">
        <f t="shared" si="66"/>
        <v>72.84785464673223</v>
      </c>
      <c r="D292">
        <f t="shared" si="67"/>
        <v>285.02127019845432</v>
      </c>
      <c r="E292">
        <f t="shared" si="70"/>
        <v>909.15214535326777</v>
      </c>
      <c r="F292">
        <f t="shared" si="71"/>
        <v>795.23947764875197</v>
      </c>
      <c r="G292">
        <f t="shared" si="71"/>
        <v>127.18399399145324</v>
      </c>
      <c r="H292">
        <f t="shared" si="71"/>
        <v>0</v>
      </c>
      <c r="I292">
        <f t="shared" si="71"/>
        <v>0</v>
      </c>
      <c r="J292">
        <f t="shared" si="68"/>
        <v>3.3007300721458597E-10</v>
      </c>
      <c r="K292">
        <f t="shared" si="65"/>
        <v>3.529177171500207E-7</v>
      </c>
      <c r="L292">
        <f t="shared" si="65"/>
        <v>0</v>
      </c>
      <c r="M292">
        <f t="shared" si="68"/>
        <v>0</v>
      </c>
      <c r="N292">
        <f t="shared" ref="N292:Q311" si="76">N$5*EXP(-(($D292-N$6)^2)/(2*N$7^2))</f>
        <v>1.5961083687394049E-15</v>
      </c>
      <c r="O292">
        <f t="shared" si="76"/>
        <v>9.481298891371701E-12</v>
      </c>
      <c r="P292">
        <f t="shared" si="76"/>
        <v>0</v>
      </c>
      <c r="Q292">
        <f t="shared" si="76"/>
        <v>0</v>
      </c>
      <c r="R292">
        <f t="shared" si="72"/>
        <v>922.42347199346239</v>
      </c>
      <c r="S292">
        <f t="shared" si="69"/>
        <v>-13.271326640194616</v>
      </c>
      <c r="T292">
        <f t="shared" si="73"/>
        <v>176.1281107907393</v>
      </c>
    </row>
    <row r="293" spans="1:20" x14ac:dyDescent="0.25">
      <c r="A293">
        <f t="shared" si="74"/>
        <v>954.04999999998722</v>
      </c>
      <c r="B293">
        <v>920</v>
      </c>
      <c r="C293">
        <f t="shared" si="66"/>
        <v>72.660282718936287</v>
      </c>
      <c r="D293">
        <f t="shared" si="67"/>
        <v>284.97127019845436</v>
      </c>
      <c r="E293">
        <f t="shared" si="70"/>
        <v>847.33971728106371</v>
      </c>
      <c r="F293">
        <f t="shared" si="71"/>
        <v>794.46534330917189</v>
      </c>
      <c r="G293">
        <f t="shared" si="71"/>
        <v>117.87109223108658</v>
      </c>
      <c r="H293">
        <f t="shared" si="71"/>
        <v>0</v>
      </c>
      <c r="I293">
        <f t="shared" si="71"/>
        <v>0</v>
      </c>
      <c r="J293">
        <f t="shared" si="68"/>
        <v>4.4920120209819029E-10</v>
      </c>
      <c r="K293">
        <f t="shared" si="65"/>
        <v>4.566675835129615E-7</v>
      </c>
      <c r="L293">
        <f t="shared" si="65"/>
        <v>0</v>
      </c>
      <c r="M293">
        <f t="shared" si="68"/>
        <v>0</v>
      </c>
      <c r="N293">
        <f t="shared" si="76"/>
        <v>2.3122543879220256E-15</v>
      </c>
      <c r="O293">
        <f t="shared" si="76"/>
        <v>1.3059811194169847E-11</v>
      </c>
      <c r="P293">
        <f t="shared" si="76"/>
        <v>0</v>
      </c>
      <c r="Q293">
        <f t="shared" si="76"/>
        <v>0</v>
      </c>
      <c r="R293">
        <f t="shared" si="72"/>
        <v>912.33643599738832</v>
      </c>
      <c r="S293">
        <f t="shared" si="69"/>
        <v>-64.996718716324608</v>
      </c>
      <c r="T293">
        <f t="shared" si="73"/>
        <v>4224.5734438890213</v>
      </c>
    </row>
    <row r="294" spans="1:20" x14ac:dyDescent="0.25">
      <c r="A294">
        <f t="shared" si="74"/>
        <v>954.09999999998718</v>
      </c>
      <c r="B294">
        <v>928</v>
      </c>
      <c r="C294">
        <f t="shared" si="66"/>
        <v>72.472710791139889</v>
      </c>
      <c r="D294">
        <f t="shared" si="67"/>
        <v>284.92127019845441</v>
      </c>
      <c r="E294">
        <f t="shared" si="70"/>
        <v>855.52728920886011</v>
      </c>
      <c r="F294">
        <f t="shared" si="71"/>
        <v>791.5234511922705</v>
      </c>
      <c r="G294">
        <f t="shared" si="71"/>
        <v>108.94165305038398</v>
      </c>
      <c r="H294">
        <f t="shared" si="71"/>
        <v>0</v>
      </c>
      <c r="I294">
        <f t="shared" si="71"/>
        <v>0</v>
      </c>
      <c r="J294">
        <f t="shared" si="68"/>
        <v>6.1020182976692036E-10</v>
      </c>
      <c r="K294">
        <f t="shared" si="65"/>
        <v>5.8983237054637792E-7</v>
      </c>
      <c r="L294">
        <f t="shared" si="65"/>
        <v>0</v>
      </c>
      <c r="M294">
        <f t="shared" si="68"/>
        <v>0</v>
      </c>
      <c r="N294">
        <f t="shared" si="76"/>
        <v>3.3435709692722903E-15</v>
      </c>
      <c r="O294">
        <f t="shared" si="76"/>
        <v>1.7955919722828946E-11</v>
      </c>
      <c r="P294">
        <f t="shared" si="76"/>
        <v>0</v>
      </c>
      <c r="Q294">
        <f t="shared" si="76"/>
        <v>0</v>
      </c>
      <c r="R294">
        <f t="shared" si="72"/>
        <v>900.46510483311488</v>
      </c>
      <c r="S294">
        <f t="shared" si="69"/>
        <v>-44.937815624254767</v>
      </c>
      <c r="T294">
        <f t="shared" si="73"/>
        <v>2019.4072730795158</v>
      </c>
    </row>
    <row r="295" spans="1:20" x14ac:dyDescent="0.25">
      <c r="A295">
        <f t="shared" si="74"/>
        <v>954.14999999998713</v>
      </c>
      <c r="B295">
        <v>957</v>
      </c>
      <c r="C295">
        <f t="shared" si="66"/>
        <v>72.285138863343491</v>
      </c>
      <c r="D295">
        <f t="shared" si="67"/>
        <v>284.87127019845445</v>
      </c>
      <c r="E295">
        <f t="shared" si="70"/>
        <v>884.71486113665651</v>
      </c>
      <c r="F295">
        <f t="shared" si="71"/>
        <v>786.43787427858172</v>
      </c>
      <c r="G295">
        <f t="shared" si="71"/>
        <v>100.41357237776104</v>
      </c>
      <c r="H295">
        <f t="shared" si="71"/>
        <v>0</v>
      </c>
      <c r="I295">
        <f t="shared" si="71"/>
        <v>0</v>
      </c>
      <c r="J295">
        <f t="shared" si="68"/>
        <v>8.273852937941086E-10</v>
      </c>
      <c r="K295">
        <f t="shared" si="65"/>
        <v>7.6042908293599554E-7</v>
      </c>
      <c r="L295">
        <f t="shared" si="65"/>
        <v>0</v>
      </c>
      <c r="M295">
        <f t="shared" si="68"/>
        <v>0</v>
      </c>
      <c r="N295">
        <f t="shared" si="76"/>
        <v>4.8259984185820188E-15</v>
      </c>
      <c r="O295">
        <f t="shared" si="76"/>
        <v>2.464223572958785E-11</v>
      </c>
      <c r="P295">
        <f t="shared" si="76"/>
        <v>0</v>
      </c>
      <c r="Q295">
        <f t="shared" si="76"/>
        <v>0</v>
      </c>
      <c r="R295">
        <f t="shared" si="72"/>
        <v>886.85144741762394</v>
      </c>
      <c r="S295">
        <f t="shared" si="69"/>
        <v>-2.1365862809674354</v>
      </c>
      <c r="T295">
        <f t="shared" si="73"/>
        <v>4.5650009360182571</v>
      </c>
    </row>
    <row r="296" spans="1:20" x14ac:dyDescent="0.25">
      <c r="A296">
        <f t="shared" si="74"/>
        <v>954.19999999998709</v>
      </c>
      <c r="B296">
        <v>910</v>
      </c>
      <c r="C296">
        <f t="shared" si="66"/>
        <v>72.097566935547093</v>
      </c>
      <c r="D296">
        <f t="shared" si="67"/>
        <v>284.8212701984545</v>
      </c>
      <c r="E296">
        <f t="shared" si="70"/>
        <v>837.90243306445291</v>
      </c>
      <c r="F296">
        <f t="shared" si="71"/>
        <v>779.25008602302512</v>
      </c>
      <c r="G296">
        <f t="shared" si="71"/>
        <v>92.300207971740662</v>
      </c>
      <c r="H296">
        <f t="shared" si="71"/>
        <v>0</v>
      </c>
      <c r="I296">
        <f t="shared" si="71"/>
        <v>0</v>
      </c>
      <c r="J296">
        <f t="shared" si="68"/>
        <v>1.1198085652805079E-9</v>
      </c>
      <c r="K296">
        <f t="shared" si="65"/>
        <v>9.7856691690528752E-7</v>
      </c>
      <c r="L296">
        <f t="shared" si="65"/>
        <v>0</v>
      </c>
      <c r="M296">
        <f t="shared" si="68"/>
        <v>0</v>
      </c>
      <c r="N296">
        <f t="shared" si="76"/>
        <v>6.9528922750775313E-15</v>
      </c>
      <c r="O296">
        <f t="shared" si="76"/>
        <v>3.3756254798503014E-11</v>
      </c>
      <c r="P296">
        <f t="shared" si="76"/>
        <v>0</v>
      </c>
      <c r="Q296">
        <f t="shared" si="76"/>
        <v>0</v>
      </c>
      <c r="R296">
        <f t="shared" si="72"/>
        <v>871.55029497448629</v>
      </c>
      <c r="S296">
        <f t="shared" si="69"/>
        <v>-33.647861910033384</v>
      </c>
      <c r="T296">
        <f t="shared" si="73"/>
        <v>1132.1786111166755</v>
      </c>
    </row>
    <row r="297" spans="1:20" x14ac:dyDescent="0.25">
      <c r="A297">
        <f t="shared" si="74"/>
        <v>954.24999999998704</v>
      </c>
      <c r="B297">
        <v>871</v>
      </c>
      <c r="C297">
        <f t="shared" si="66"/>
        <v>71.909995007750695</v>
      </c>
      <c r="D297">
        <f t="shared" si="67"/>
        <v>284.77127019845454</v>
      </c>
      <c r="E297">
        <f t="shared" si="70"/>
        <v>799.09000499224931</v>
      </c>
      <c r="F297">
        <f t="shared" si="71"/>
        <v>770.01839717030157</v>
      </c>
      <c r="G297">
        <f t="shared" si="71"/>
        <v>84.610594262131343</v>
      </c>
      <c r="H297">
        <f t="shared" si="71"/>
        <v>0</v>
      </c>
      <c r="I297">
        <f t="shared" si="71"/>
        <v>0</v>
      </c>
      <c r="J297">
        <f t="shared" si="68"/>
        <v>1.5127998357465942E-9</v>
      </c>
      <c r="K297">
        <f t="shared" si="65"/>
        <v>1.2569674630844848E-6</v>
      </c>
      <c r="L297">
        <f t="shared" si="65"/>
        <v>0</v>
      </c>
      <c r="M297">
        <f t="shared" si="68"/>
        <v>0</v>
      </c>
      <c r="N297">
        <f t="shared" si="76"/>
        <v>9.9987456774238171E-15</v>
      </c>
      <c r="O297">
        <f t="shared" si="76"/>
        <v>4.6156205780258016E-11</v>
      </c>
      <c r="P297">
        <f t="shared" si="76"/>
        <v>0</v>
      </c>
      <c r="Q297">
        <f t="shared" si="76"/>
        <v>0</v>
      </c>
      <c r="R297">
        <f t="shared" si="72"/>
        <v>854.62899269095942</v>
      </c>
      <c r="S297">
        <f t="shared" si="69"/>
        <v>-55.538987698710116</v>
      </c>
      <c r="T297">
        <f t="shared" si="73"/>
        <v>3084.5791545974735</v>
      </c>
    </row>
    <row r="298" spans="1:20" x14ac:dyDescent="0.25">
      <c r="A298">
        <f t="shared" si="74"/>
        <v>954.29999999998699</v>
      </c>
      <c r="B298">
        <v>878</v>
      </c>
      <c r="C298">
        <f t="shared" si="66"/>
        <v>71.722423079954751</v>
      </c>
      <c r="D298">
        <f t="shared" si="67"/>
        <v>284.72127019845459</v>
      </c>
      <c r="E298">
        <f t="shared" si="70"/>
        <v>806.27757692004525</v>
      </c>
      <c r="F298">
        <f t="shared" si="71"/>
        <v>758.81716809200566</v>
      </c>
      <c r="G298">
        <f t="shared" si="71"/>
        <v>77.349696738606085</v>
      </c>
      <c r="H298">
        <f t="shared" si="71"/>
        <v>0</v>
      </c>
      <c r="I298">
        <f t="shared" si="71"/>
        <v>0</v>
      </c>
      <c r="J298">
        <f t="shared" si="68"/>
        <v>2.0399562258817841E-9</v>
      </c>
      <c r="K298">
        <f t="shared" si="65"/>
        <v>1.6116073477853527E-6</v>
      </c>
      <c r="L298">
        <f t="shared" si="65"/>
        <v>0</v>
      </c>
      <c r="M298">
        <f t="shared" si="68"/>
        <v>0</v>
      </c>
      <c r="N298">
        <f t="shared" si="76"/>
        <v>1.435248955104155E-14</v>
      </c>
      <c r="O298">
        <f t="shared" si="76"/>
        <v>6.2995226448121451E-11</v>
      </c>
      <c r="P298">
        <f t="shared" si="76"/>
        <v>0</v>
      </c>
      <c r="Q298">
        <f t="shared" si="76"/>
        <v>0</v>
      </c>
      <c r="R298">
        <f t="shared" si="72"/>
        <v>836.16686644432207</v>
      </c>
      <c r="S298">
        <f t="shared" si="69"/>
        <v>-29.889289524276819</v>
      </c>
      <c r="T298">
        <f t="shared" si="73"/>
        <v>893.36962826604395</v>
      </c>
    </row>
    <row r="299" spans="1:20" x14ac:dyDescent="0.25">
      <c r="A299">
        <f t="shared" si="74"/>
        <v>954.34999999998695</v>
      </c>
      <c r="B299">
        <v>871</v>
      </c>
      <c r="C299">
        <f t="shared" si="66"/>
        <v>71.534851152158353</v>
      </c>
      <c r="D299">
        <f t="shared" si="67"/>
        <v>284.67127019845464</v>
      </c>
      <c r="E299">
        <f t="shared" si="70"/>
        <v>799.46514884784165</v>
      </c>
      <c r="F299">
        <f t="shared" si="71"/>
        <v>745.73581152707038</v>
      </c>
      <c r="G299">
        <f t="shared" si="71"/>
        <v>70.518698702226246</v>
      </c>
      <c r="H299">
        <f t="shared" si="71"/>
        <v>0</v>
      </c>
      <c r="I299">
        <f t="shared" si="71"/>
        <v>0</v>
      </c>
      <c r="J299">
        <f t="shared" si="68"/>
        <v>2.7457558895583926E-9</v>
      </c>
      <c r="K299">
        <f t="shared" si="65"/>
        <v>2.0625103544839864E-6</v>
      </c>
      <c r="L299">
        <f t="shared" si="65"/>
        <v>0</v>
      </c>
      <c r="M299">
        <f t="shared" si="68"/>
        <v>0</v>
      </c>
      <c r="N299">
        <f t="shared" si="76"/>
        <v>2.0564144771121255E-14</v>
      </c>
      <c r="O299">
        <f t="shared" si="76"/>
        <v>8.5819677442303123E-11</v>
      </c>
      <c r="P299">
        <f t="shared" si="76"/>
        <v>0</v>
      </c>
      <c r="Q299">
        <f t="shared" si="76"/>
        <v>0</v>
      </c>
      <c r="R299">
        <f t="shared" si="72"/>
        <v>816.25451229463863</v>
      </c>
      <c r="S299">
        <f t="shared" si="69"/>
        <v>-16.789363446796983</v>
      </c>
      <c r="T299">
        <f t="shared" si="73"/>
        <v>281.8827249486427</v>
      </c>
    </row>
    <row r="300" spans="1:20" x14ac:dyDescent="0.25">
      <c r="A300">
        <f t="shared" si="74"/>
        <v>954.3999999999869</v>
      </c>
      <c r="B300">
        <v>812</v>
      </c>
      <c r="C300">
        <f t="shared" si="66"/>
        <v>71.347279224361955</v>
      </c>
      <c r="D300">
        <f t="shared" si="67"/>
        <v>284.62127019845468</v>
      </c>
      <c r="E300">
        <f t="shared" si="70"/>
        <v>740.65272077563804</v>
      </c>
      <c r="F300">
        <f t="shared" si="71"/>
        <v>730.87760443062427</v>
      </c>
      <c r="G300">
        <f t="shared" si="71"/>
        <v>64.115313192061677</v>
      </c>
      <c r="H300">
        <f t="shared" si="71"/>
        <v>0</v>
      </c>
      <c r="I300">
        <f t="shared" si="71"/>
        <v>0</v>
      </c>
      <c r="J300">
        <f t="shared" si="68"/>
        <v>3.688966363729928E-9</v>
      </c>
      <c r="K300">
        <f t="shared" si="65"/>
        <v>2.6347216019370614E-6</v>
      </c>
      <c r="L300">
        <f t="shared" si="65"/>
        <v>0</v>
      </c>
      <c r="M300">
        <f t="shared" si="68"/>
        <v>0</v>
      </c>
      <c r="N300">
        <f t="shared" si="76"/>
        <v>2.9410049931843707E-14</v>
      </c>
      <c r="O300">
        <f t="shared" si="76"/>
        <v>1.1669918157201768E-10</v>
      </c>
      <c r="P300">
        <f t="shared" si="76"/>
        <v>0</v>
      </c>
      <c r="Q300">
        <f t="shared" si="76"/>
        <v>0</v>
      </c>
      <c r="R300">
        <f t="shared" si="72"/>
        <v>794.99292026121304</v>
      </c>
      <c r="S300">
        <f t="shared" si="69"/>
        <v>-54.340199485574999</v>
      </c>
      <c r="T300">
        <f t="shared" si="73"/>
        <v>2952.8572801320852</v>
      </c>
    </row>
    <row r="301" spans="1:20" x14ac:dyDescent="0.25">
      <c r="A301">
        <f t="shared" si="74"/>
        <v>954.44999999998686</v>
      </c>
      <c r="B301">
        <v>780</v>
      </c>
      <c r="C301">
        <f t="shared" si="66"/>
        <v>71.159707296565557</v>
      </c>
      <c r="D301">
        <f t="shared" si="67"/>
        <v>284.57127019845473</v>
      </c>
      <c r="E301">
        <f t="shared" si="70"/>
        <v>708.84029270343444</v>
      </c>
      <c r="F301">
        <f t="shared" si="71"/>
        <v>714.35833100919956</v>
      </c>
      <c r="G301">
        <f t="shared" si="71"/>
        <v>58.134113046054203</v>
      </c>
      <c r="H301">
        <f t="shared" si="71"/>
        <v>0</v>
      </c>
      <c r="I301">
        <f t="shared" si="71"/>
        <v>0</v>
      </c>
      <c r="J301">
        <f t="shared" si="68"/>
        <v>4.9470826119012499E-9</v>
      </c>
      <c r="K301">
        <f t="shared" si="65"/>
        <v>3.3595029195435269E-6</v>
      </c>
      <c r="L301">
        <f t="shared" si="65"/>
        <v>0</v>
      </c>
      <c r="M301">
        <f t="shared" si="68"/>
        <v>0</v>
      </c>
      <c r="N301">
        <f t="shared" si="76"/>
        <v>4.1983879513395048E-14</v>
      </c>
      <c r="O301">
        <f t="shared" si="76"/>
        <v>1.5839827169809345E-10</v>
      </c>
      <c r="P301">
        <f t="shared" si="76"/>
        <v>0</v>
      </c>
      <c r="Q301">
        <f t="shared" si="76"/>
        <v>0</v>
      </c>
      <c r="R301">
        <f t="shared" si="72"/>
        <v>772.49244741986206</v>
      </c>
      <c r="S301">
        <f t="shared" si="69"/>
        <v>-63.652154716427617</v>
      </c>
      <c r="T301">
        <f t="shared" si="73"/>
        <v>4051.5968000440384</v>
      </c>
    </row>
    <row r="302" spans="1:20" x14ac:dyDescent="0.25">
      <c r="A302">
        <f t="shared" si="74"/>
        <v>954.49999999998681</v>
      </c>
      <c r="B302">
        <v>782</v>
      </c>
      <c r="C302">
        <f t="shared" si="66"/>
        <v>70.972135368769159</v>
      </c>
      <c r="D302">
        <f t="shared" si="67"/>
        <v>284.52127019845477</v>
      </c>
      <c r="E302">
        <f t="shared" si="70"/>
        <v>711.02786463123084</v>
      </c>
      <c r="F302">
        <f t="shared" si="71"/>
        <v>696.30478186624327</v>
      </c>
      <c r="G302">
        <f t="shared" si="71"/>
        <v>52.566872336510251</v>
      </c>
      <c r="H302">
        <f t="shared" si="71"/>
        <v>0</v>
      </c>
      <c r="I302">
        <f t="shared" si="71"/>
        <v>0</v>
      </c>
      <c r="J302">
        <f t="shared" si="68"/>
        <v>6.6220937700813518E-9</v>
      </c>
      <c r="K302">
        <f t="shared" si="65"/>
        <v>4.275796322595259E-6</v>
      </c>
      <c r="L302">
        <f t="shared" si="65"/>
        <v>0</v>
      </c>
      <c r="M302">
        <f t="shared" si="68"/>
        <v>0</v>
      </c>
      <c r="N302">
        <f t="shared" si="76"/>
        <v>5.9823396701968216E-14</v>
      </c>
      <c r="O302">
        <f t="shared" si="76"/>
        <v>2.146024930805914E-10</v>
      </c>
      <c r="P302">
        <f t="shared" si="76"/>
        <v>0</v>
      </c>
      <c r="Q302">
        <f t="shared" si="76"/>
        <v>0</v>
      </c>
      <c r="R302">
        <f t="shared" si="72"/>
        <v>748.87165848538677</v>
      </c>
      <c r="S302">
        <f t="shared" si="69"/>
        <v>-37.843793854155933</v>
      </c>
      <c r="T302">
        <f t="shared" si="73"/>
        <v>1432.1527332758503</v>
      </c>
    </row>
    <row r="303" spans="1:20" x14ac:dyDescent="0.25">
      <c r="A303">
        <f t="shared" si="74"/>
        <v>954.54999999998677</v>
      </c>
      <c r="B303">
        <v>751</v>
      </c>
      <c r="C303">
        <f t="shared" si="66"/>
        <v>70.784563440972761</v>
      </c>
      <c r="D303">
        <f t="shared" si="67"/>
        <v>284.47127019845482</v>
      </c>
      <c r="E303">
        <f t="shared" si="70"/>
        <v>680.21543655902724</v>
      </c>
      <c r="F303">
        <f t="shared" si="71"/>
        <v>676.85313644020619</v>
      </c>
      <c r="G303">
        <f t="shared" si="71"/>
        <v>47.402912817835016</v>
      </c>
      <c r="H303">
        <f t="shared" si="71"/>
        <v>0</v>
      </c>
      <c r="I303">
        <f t="shared" si="71"/>
        <v>0</v>
      </c>
      <c r="J303">
        <f t="shared" si="68"/>
        <v>8.8479607108664632E-9</v>
      </c>
      <c r="K303">
        <f t="shared" si="65"/>
        <v>5.4320116407034233E-6</v>
      </c>
      <c r="L303">
        <f t="shared" si="65"/>
        <v>0</v>
      </c>
      <c r="M303">
        <f t="shared" si="68"/>
        <v>0</v>
      </c>
      <c r="N303">
        <f t="shared" si="76"/>
        <v>8.5086618667764291E-14</v>
      </c>
      <c r="O303">
        <f t="shared" si="76"/>
        <v>2.9021561989911564E-10</v>
      </c>
      <c r="P303">
        <f t="shared" si="76"/>
        <v>0</v>
      </c>
      <c r="Q303">
        <f t="shared" si="76"/>
        <v>0</v>
      </c>
      <c r="R303">
        <f t="shared" si="72"/>
        <v>724.25605469919117</v>
      </c>
      <c r="S303">
        <f t="shared" si="69"/>
        <v>-44.040618140163929</v>
      </c>
      <c r="T303">
        <f t="shared" si="73"/>
        <v>1939.5760461677362</v>
      </c>
    </row>
    <row r="304" spans="1:20" x14ac:dyDescent="0.25">
      <c r="A304">
        <f t="shared" si="74"/>
        <v>954.59999999998672</v>
      </c>
      <c r="B304">
        <v>734</v>
      </c>
      <c r="C304">
        <f t="shared" si="66"/>
        <v>70.596991513176818</v>
      </c>
      <c r="D304">
        <f t="shared" si="67"/>
        <v>284.42127019845486</v>
      </c>
      <c r="E304">
        <f t="shared" si="70"/>
        <v>663.40300848682318</v>
      </c>
      <c r="F304">
        <f t="shared" si="71"/>
        <v>656.14725754415485</v>
      </c>
      <c r="G304">
        <f t="shared" si="71"/>
        <v>42.629449517673237</v>
      </c>
      <c r="H304">
        <f t="shared" si="71"/>
        <v>0</v>
      </c>
      <c r="I304">
        <f t="shared" si="71"/>
        <v>0</v>
      </c>
      <c r="J304">
        <f t="shared" si="68"/>
        <v>1.1800291637572448E-8</v>
      </c>
      <c r="K304">
        <f t="shared" si="65"/>
        <v>6.8882051071414854E-6</v>
      </c>
      <c r="L304">
        <f t="shared" si="65"/>
        <v>0</v>
      </c>
      <c r="M304">
        <f t="shared" si="68"/>
        <v>0</v>
      </c>
      <c r="N304">
        <f t="shared" si="76"/>
        <v>1.2079616821159116E-13</v>
      </c>
      <c r="O304">
        <f t="shared" si="76"/>
        <v>3.917495438055314E-10</v>
      </c>
      <c r="P304">
        <f t="shared" si="76"/>
        <v>0</v>
      </c>
      <c r="Q304">
        <f t="shared" si="76"/>
        <v>0</v>
      </c>
      <c r="R304">
        <f t="shared" si="72"/>
        <v>698.77671396222536</v>
      </c>
      <c r="S304">
        <f t="shared" si="69"/>
        <v>-35.373705475402176</v>
      </c>
      <c r="T304">
        <f t="shared" si="73"/>
        <v>1251.2990390604978</v>
      </c>
    </row>
    <row r="305" spans="1:20" x14ac:dyDescent="0.25">
      <c r="A305">
        <f t="shared" si="74"/>
        <v>954.64999999998668</v>
      </c>
      <c r="B305">
        <v>693</v>
      </c>
      <c r="C305">
        <f t="shared" si="66"/>
        <v>70.409419585380419</v>
      </c>
      <c r="D305">
        <f t="shared" si="67"/>
        <v>284.37127019845491</v>
      </c>
      <c r="E305">
        <f t="shared" si="70"/>
        <v>622.59058041461958</v>
      </c>
      <c r="F305">
        <f t="shared" si="71"/>
        <v>634.33692778481986</v>
      </c>
      <c r="G305">
        <f t="shared" si="71"/>
        <v>38.231930172110978</v>
      </c>
      <c r="H305">
        <f t="shared" si="71"/>
        <v>0</v>
      </c>
      <c r="I305">
        <f t="shared" si="71"/>
        <v>0</v>
      </c>
      <c r="J305">
        <f t="shared" si="68"/>
        <v>1.5708835505456686E-8</v>
      </c>
      <c r="K305">
        <f t="shared" si="65"/>
        <v>8.7187283166197281E-6</v>
      </c>
      <c r="L305">
        <f t="shared" si="65"/>
        <v>0</v>
      </c>
      <c r="M305">
        <f t="shared" si="68"/>
        <v>0</v>
      </c>
      <c r="N305">
        <f t="shared" si="76"/>
        <v>1.7117752673410087E-13</v>
      </c>
      <c r="O305">
        <f t="shared" si="76"/>
        <v>5.2783466851224334E-10</v>
      </c>
      <c r="P305">
        <f t="shared" si="76"/>
        <v>0</v>
      </c>
      <c r="Q305">
        <f t="shared" si="76"/>
        <v>0</v>
      </c>
      <c r="R305">
        <f t="shared" si="72"/>
        <v>672.56886669189601</v>
      </c>
      <c r="S305">
        <f t="shared" si="69"/>
        <v>-49.978286277276425</v>
      </c>
      <c r="T305">
        <f t="shared" si="73"/>
        <v>2497.8290992133971</v>
      </c>
    </row>
    <row r="306" spans="1:20" x14ac:dyDescent="0.25">
      <c r="A306">
        <f t="shared" si="74"/>
        <v>954.69999999998663</v>
      </c>
      <c r="B306">
        <v>646</v>
      </c>
      <c r="C306">
        <f t="shared" si="66"/>
        <v>70.221847657584021</v>
      </c>
      <c r="D306">
        <f t="shared" si="67"/>
        <v>284.32127019845495</v>
      </c>
      <c r="E306">
        <f t="shared" si="70"/>
        <v>575.77815234241598</v>
      </c>
      <c r="F306">
        <f t="shared" si="71"/>
        <v>611.57605794250117</v>
      </c>
      <c r="G306">
        <f t="shared" si="71"/>
        <v>34.194363830566608</v>
      </c>
      <c r="H306">
        <f t="shared" si="71"/>
        <v>0</v>
      </c>
      <c r="I306">
        <f t="shared" si="71"/>
        <v>0</v>
      </c>
      <c r="J306">
        <f t="shared" si="68"/>
        <v>2.0873579927358273E-8</v>
      </c>
      <c r="K306">
        <f t="shared" si="65"/>
        <v>1.1015441673664361E-5</v>
      </c>
      <c r="L306">
        <f t="shared" si="65"/>
        <v>0</v>
      </c>
      <c r="M306">
        <f t="shared" si="68"/>
        <v>0</v>
      </c>
      <c r="N306">
        <f t="shared" si="76"/>
        <v>2.4212633711489275E-13</v>
      </c>
      <c r="O306">
        <f t="shared" si="76"/>
        <v>7.098866674394476E-10</v>
      </c>
      <c r="P306">
        <f t="shared" si="76"/>
        <v>0</v>
      </c>
      <c r="Q306">
        <f t="shared" si="76"/>
        <v>0</v>
      </c>
      <c r="R306">
        <f t="shared" si="72"/>
        <v>645.77043281009321</v>
      </c>
      <c r="S306">
        <f t="shared" si="69"/>
        <v>-69.992280467677233</v>
      </c>
      <c r="T306">
        <f t="shared" si="73"/>
        <v>4898.9193250659919</v>
      </c>
    </row>
    <row r="307" spans="1:20" x14ac:dyDescent="0.25">
      <c r="A307">
        <f t="shared" si="74"/>
        <v>954.74999999998658</v>
      </c>
      <c r="B307">
        <v>621</v>
      </c>
      <c r="C307">
        <f t="shared" si="66"/>
        <v>70.034275729787623</v>
      </c>
      <c r="D307">
        <f t="shared" si="67"/>
        <v>284.271270198455</v>
      </c>
      <c r="E307">
        <f t="shared" si="70"/>
        <v>550.96572427021238</v>
      </c>
      <c r="F307">
        <f t="shared" si="71"/>
        <v>588.02089704161813</v>
      </c>
      <c r="G307">
        <f t="shared" si="71"/>
        <v>30.499634616514172</v>
      </c>
      <c r="H307">
        <f t="shared" si="71"/>
        <v>0</v>
      </c>
      <c r="I307">
        <f t="shared" si="71"/>
        <v>0</v>
      </c>
      <c r="J307">
        <f t="shared" si="68"/>
        <v>2.7685449707556724E-8</v>
      </c>
      <c r="K307">
        <f t="shared" si="65"/>
        <v>1.3891603582464975E-5</v>
      </c>
      <c r="L307">
        <f t="shared" si="65"/>
        <v>0</v>
      </c>
      <c r="M307">
        <f t="shared" si="68"/>
        <v>0</v>
      </c>
      <c r="N307">
        <f t="shared" si="76"/>
        <v>3.4185269887334769E-13</v>
      </c>
      <c r="O307">
        <f t="shared" si="76"/>
        <v>9.5297569349630073E-10</v>
      </c>
      <c r="P307">
        <f t="shared" si="76"/>
        <v>0</v>
      </c>
      <c r="Q307">
        <f t="shared" si="76"/>
        <v>0</v>
      </c>
      <c r="R307">
        <f t="shared" si="72"/>
        <v>618.52054557837459</v>
      </c>
      <c r="S307">
        <f t="shared" si="69"/>
        <v>-67.554821308162218</v>
      </c>
      <c r="T307">
        <f t="shared" si="73"/>
        <v>4563.6538819777279</v>
      </c>
    </row>
    <row r="308" spans="1:20" x14ac:dyDescent="0.25">
      <c r="A308">
        <f t="shared" si="74"/>
        <v>954.79999999998654</v>
      </c>
      <c r="B308">
        <v>593</v>
      </c>
      <c r="C308">
        <f t="shared" si="66"/>
        <v>69.846703801991225</v>
      </c>
      <c r="D308">
        <f t="shared" si="67"/>
        <v>284.22127019845504</v>
      </c>
      <c r="E308">
        <f t="shared" si="70"/>
        <v>523.15329619800877</v>
      </c>
      <c r="F308">
        <f t="shared" si="71"/>
        <v>563.82827286256213</v>
      </c>
      <c r="G308">
        <f t="shared" si="71"/>
        <v>27.129797307336528</v>
      </c>
      <c r="H308">
        <f t="shared" si="71"/>
        <v>0</v>
      </c>
      <c r="I308">
        <f t="shared" si="71"/>
        <v>0</v>
      </c>
      <c r="J308">
        <f t="shared" si="68"/>
        <v>3.6652864507632656E-8</v>
      </c>
      <c r="K308">
        <f t="shared" si="65"/>
        <v>1.7486566501711198E-5</v>
      </c>
      <c r="L308">
        <f t="shared" si="65"/>
        <v>0</v>
      </c>
      <c r="M308">
        <f t="shared" si="68"/>
        <v>0</v>
      </c>
      <c r="N308">
        <f t="shared" si="76"/>
        <v>4.8176771140132943E-13</v>
      </c>
      <c r="O308">
        <f t="shared" si="76"/>
        <v>1.2769571486192327E-9</v>
      </c>
      <c r="P308">
        <f t="shared" si="76"/>
        <v>0</v>
      </c>
      <c r="Q308">
        <f t="shared" si="76"/>
        <v>0</v>
      </c>
      <c r="R308">
        <f t="shared" si="72"/>
        <v>590.95808769439543</v>
      </c>
      <c r="S308">
        <f t="shared" si="69"/>
        <v>-67.804791496386656</v>
      </c>
      <c r="T308">
        <f t="shared" si="73"/>
        <v>4597.4897498684686</v>
      </c>
    </row>
    <row r="309" spans="1:20" x14ac:dyDescent="0.25">
      <c r="A309">
        <f t="shared" si="74"/>
        <v>954.84999999998649</v>
      </c>
      <c r="B309">
        <v>601</v>
      </c>
      <c r="C309">
        <f t="shared" si="66"/>
        <v>69.659131874195282</v>
      </c>
      <c r="D309">
        <f t="shared" si="67"/>
        <v>284.17127019845509</v>
      </c>
      <c r="E309">
        <f t="shared" si="70"/>
        <v>531.34086812580472</v>
      </c>
      <c r="F309">
        <f t="shared" si="71"/>
        <v>539.15389008247109</v>
      </c>
      <c r="G309">
        <f t="shared" si="71"/>
        <v>24.066352072962093</v>
      </c>
      <c r="H309">
        <f t="shared" si="71"/>
        <v>0</v>
      </c>
      <c r="I309">
        <f t="shared" si="71"/>
        <v>0</v>
      </c>
      <c r="J309">
        <f t="shared" si="68"/>
        <v>4.8435741919778325E-8</v>
      </c>
      <c r="K309">
        <f t="shared" si="65"/>
        <v>2.1971433966060024E-5</v>
      </c>
      <c r="L309">
        <f t="shared" si="65"/>
        <v>0</v>
      </c>
      <c r="M309">
        <f t="shared" si="68"/>
        <v>0</v>
      </c>
      <c r="N309">
        <f t="shared" si="76"/>
        <v>6.7770090017880556E-13</v>
      </c>
      <c r="O309">
        <f t="shared" si="76"/>
        <v>1.7079396453470486E-9</v>
      </c>
      <c r="P309">
        <f t="shared" si="76"/>
        <v>0</v>
      </c>
      <c r="Q309">
        <f t="shared" si="76"/>
        <v>0</v>
      </c>
      <c r="R309">
        <f t="shared" si="72"/>
        <v>563.22026417701147</v>
      </c>
      <c r="S309">
        <f t="shared" si="69"/>
        <v>-31.879396051206754</v>
      </c>
      <c r="T309">
        <f t="shared" si="73"/>
        <v>1016.2958925896968</v>
      </c>
    </row>
    <row r="310" spans="1:20" x14ac:dyDescent="0.25">
      <c r="A310">
        <f t="shared" si="74"/>
        <v>954.89999999998645</v>
      </c>
      <c r="B310">
        <v>539</v>
      </c>
      <c r="C310">
        <f t="shared" si="66"/>
        <v>69.471559946398884</v>
      </c>
      <c r="D310">
        <f t="shared" si="67"/>
        <v>284.12127019845514</v>
      </c>
      <c r="E310">
        <f t="shared" si="70"/>
        <v>469.52844005360112</v>
      </c>
      <c r="F310">
        <f t="shared" si="71"/>
        <v>514.1507111434064</v>
      </c>
      <c r="G310">
        <f t="shared" si="71"/>
        <v>21.290496372879936</v>
      </c>
      <c r="H310">
        <f t="shared" si="71"/>
        <v>0</v>
      </c>
      <c r="I310">
        <f t="shared" si="71"/>
        <v>0</v>
      </c>
      <c r="J310">
        <f t="shared" si="68"/>
        <v>6.3888940702922604E-8</v>
      </c>
      <c r="K310">
        <f t="shared" si="65"/>
        <v>2.7555859152696428E-5</v>
      </c>
      <c r="L310">
        <f t="shared" si="65"/>
        <v>0</v>
      </c>
      <c r="M310">
        <f t="shared" si="68"/>
        <v>0</v>
      </c>
      <c r="N310">
        <f t="shared" si="76"/>
        <v>9.5156866250437823E-13</v>
      </c>
      <c r="O310">
        <f t="shared" si="76"/>
        <v>2.2801867177951034E-9</v>
      </c>
      <c r="P310">
        <f t="shared" si="76"/>
        <v>0</v>
      </c>
      <c r="Q310">
        <f t="shared" si="76"/>
        <v>0</v>
      </c>
      <c r="R310">
        <f t="shared" si="72"/>
        <v>535.44123513831551</v>
      </c>
      <c r="S310">
        <f t="shared" si="69"/>
        <v>-65.912795084714389</v>
      </c>
      <c r="T310">
        <f t="shared" si="73"/>
        <v>4344.4965558795493</v>
      </c>
    </row>
    <row r="311" spans="1:20" x14ac:dyDescent="0.25">
      <c r="A311">
        <f t="shared" si="74"/>
        <v>954.9499999999864</v>
      </c>
      <c r="B311">
        <v>506</v>
      </c>
      <c r="C311">
        <f t="shared" si="66"/>
        <v>69.283988018602486</v>
      </c>
      <c r="D311">
        <f t="shared" si="67"/>
        <v>284.07127019845518</v>
      </c>
      <c r="E311">
        <f t="shared" si="70"/>
        <v>436.71601198139751</v>
      </c>
      <c r="F311">
        <f t="shared" si="71"/>
        <v>488.9674424009753</v>
      </c>
      <c r="G311">
        <f t="shared" si="71"/>
        <v>18.783352641101665</v>
      </c>
      <c r="H311">
        <f t="shared" si="71"/>
        <v>0</v>
      </c>
      <c r="I311">
        <f t="shared" si="71"/>
        <v>0</v>
      </c>
      <c r="J311">
        <f t="shared" si="68"/>
        <v>8.4117646732158523E-8</v>
      </c>
      <c r="K311">
        <f t="shared" si="65"/>
        <v>3.4496195971424089E-5</v>
      </c>
      <c r="L311">
        <f t="shared" si="65"/>
        <v>0</v>
      </c>
      <c r="M311">
        <f t="shared" si="68"/>
        <v>0</v>
      </c>
      <c r="N311">
        <f t="shared" si="76"/>
        <v>1.3336562233010054E-12</v>
      </c>
      <c r="O311">
        <f t="shared" si="76"/>
        <v>3.0385752733036025E-9</v>
      </c>
      <c r="P311">
        <f t="shared" si="76"/>
        <v>0</v>
      </c>
      <c r="Q311">
        <f t="shared" si="76"/>
        <v>0</v>
      </c>
      <c r="R311">
        <f t="shared" si="72"/>
        <v>507.75082962543041</v>
      </c>
      <c r="S311">
        <f t="shared" si="69"/>
        <v>-71.034817644032898</v>
      </c>
      <c r="T311">
        <f t="shared" si="73"/>
        <v>5045.945317721008</v>
      </c>
    </row>
    <row r="312" spans="1:20" x14ac:dyDescent="0.25">
      <c r="A312">
        <f t="shared" si="74"/>
        <v>954.99999999998636</v>
      </c>
      <c r="B312">
        <v>505</v>
      </c>
      <c r="C312">
        <f t="shared" si="66"/>
        <v>69.096416090806088</v>
      </c>
      <c r="D312">
        <f t="shared" si="67"/>
        <v>284.02127019845523</v>
      </c>
      <c r="E312">
        <f t="shared" si="70"/>
        <v>435.90358390919391</v>
      </c>
      <c r="F312">
        <f t="shared" si="71"/>
        <v>463.74714518397315</v>
      </c>
      <c r="G312">
        <f t="shared" si="71"/>
        <v>16.526170977326448</v>
      </c>
      <c r="H312">
        <f t="shared" si="71"/>
        <v>0</v>
      </c>
      <c r="I312">
        <f t="shared" si="71"/>
        <v>0</v>
      </c>
      <c r="J312">
        <f t="shared" si="68"/>
        <v>1.1054783388853425E-7</v>
      </c>
      <c r="K312">
        <f t="shared" si="65"/>
        <v>4.3105248434036074E-5</v>
      </c>
      <c r="L312">
        <f t="shared" si="65"/>
        <v>0</v>
      </c>
      <c r="M312">
        <f t="shared" si="68"/>
        <v>0</v>
      </c>
      <c r="N312">
        <f t="shared" ref="N312:Q331" si="77">N$5*EXP(-(($D312-N$6)^2)/(2*N$7^2))</f>
        <v>1.8657324128761512E-12</v>
      </c>
      <c r="O312">
        <f t="shared" si="77"/>
        <v>4.0417670887209102E-9</v>
      </c>
      <c r="P312">
        <f t="shared" si="77"/>
        <v>0</v>
      </c>
      <c r="Q312">
        <f t="shared" si="77"/>
        <v>0</v>
      </c>
      <c r="R312">
        <f t="shared" si="72"/>
        <v>480.27335938113953</v>
      </c>
      <c r="S312">
        <f t="shared" si="69"/>
        <v>-44.369775471945616</v>
      </c>
      <c r="T312">
        <f t="shared" si="73"/>
        <v>1968.6769754308668</v>
      </c>
    </row>
    <row r="313" spans="1:20" x14ac:dyDescent="0.25">
      <c r="A313">
        <f t="shared" si="74"/>
        <v>955.04999999998631</v>
      </c>
      <c r="B313">
        <v>481</v>
      </c>
      <c r="C313">
        <f t="shared" si="66"/>
        <v>68.90884416300969</v>
      </c>
      <c r="D313">
        <f t="shared" si="67"/>
        <v>283.97127019845527</v>
      </c>
      <c r="E313">
        <f t="shared" si="70"/>
        <v>412.09115583699031</v>
      </c>
      <c r="F313">
        <f t="shared" si="71"/>
        <v>438.62598818225177</v>
      </c>
      <c r="G313">
        <f t="shared" si="71"/>
        <v>14.500506600958527</v>
      </c>
      <c r="H313">
        <f t="shared" si="71"/>
        <v>0</v>
      </c>
      <c r="I313">
        <f t="shared" si="71"/>
        <v>0</v>
      </c>
      <c r="J313">
        <f t="shared" si="68"/>
        <v>1.4501571095962312E-7</v>
      </c>
      <c r="K313">
        <f t="shared" si="65"/>
        <v>5.3763903694732897E-5</v>
      </c>
      <c r="L313">
        <f t="shared" si="65"/>
        <v>0</v>
      </c>
      <c r="M313">
        <f t="shared" si="68"/>
        <v>0</v>
      </c>
      <c r="N313">
        <f t="shared" si="77"/>
        <v>2.6052926427112197E-12</v>
      </c>
      <c r="O313">
        <f t="shared" si="77"/>
        <v>5.3662915352184737E-9</v>
      </c>
      <c r="P313">
        <f t="shared" si="77"/>
        <v>0</v>
      </c>
      <c r="Q313">
        <f t="shared" si="77"/>
        <v>0</v>
      </c>
      <c r="R313">
        <f t="shared" si="72"/>
        <v>453.12654869749861</v>
      </c>
      <c r="S313">
        <f t="shared" si="69"/>
        <v>-41.035392860508296</v>
      </c>
      <c r="T313">
        <f t="shared" si="73"/>
        <v>1683.9034672162552</v>
      </c>
    </row>
    <row r="314" spans="1:20" x14ac:dyDescent="0.25">
      <c r="A314">
        <f t="shared" si="74"/>
        <v>955.09999999998627</v>
      </c>
      <c r="B314">
        <v>469</v>
      </c>
      <c r="C314">
        <f t="shared" si="66"/>
        <v>68.721272235213291</v>
      </c>
      <c r="D314">
        <f t="shared" si="67"/>
        <v>283.92127019845532</v>
      </c>
      <c r="E314">
        <f t="shared" si="70"/>
        <v>400.27872776478671</v>
      </c>
      <c r="F314">
        <f t="shared" si="71"/>
        <v>413.73215416580291</v>
      </c>
      <c r="G314">
        <f t="shared" si="71"/>
        <v>12.688372306021275</v>
      </c>
      <c r="H314">
        <f t="shared" si="71"/>
        <v>0</v>
      </c>
      <c r="I314">
        <f t="shared" si="71"/>
        <v>0</v>
      </c>
      <c r="J314">
        <f t="shared" si="68"/>
        <v>1.8988102652152067E-7</v>
      </c>
      <c r="K314">
        <f t="shared" si="65"/>
        <v>6.6934979152690168E-5</v>
      </c>
      <c r="L314">
        <f t="shared" si="65"/>
        <v>0</v>
      </c>
      <c r="M314">
        <f t="shared" si="68"/>
        <v>0</v>
      </c>
      <c r="N314">
        <f t="shared" si="77"/>
        <v>3.6313270566313777E-12</v>
      </c>
      <c r="O314">
        <f t="shared" si="77"/>
        <v>7.1117902379230394E-9</v>
      </c>
      <c r="P314">
        <f t="shared" si="77"/>
        <v>0</v>
      </c>
      <c r="Q314">
        <f t="shared" si="77"/>
        <v>0</v>
      </c>
      <c r="R314">
        <f t="shared" si="72"/>
        <v>426.42059360379977</v>
      </c>
      <c r="S314">
        <f t="shared" si="69"/>
        <v>-26.141865839013064</v>
      </c>
      <c r="T314">
        <f t="shared" si="73"/>
        <v>683.39714954495821</v>
      </c>
    </row>
    <row r="315" spans="1:20" x14ac:dyDescent="0.25">
      <c r="A315">
        <f t="shared" si="74"/>
        <v>955.14999999998622</v>
      </c>
      <c r="B315">
        <v>445</v>
      </c>
      <c r="C315">
        <f t="shared" si="66"/>
        <v>68.533700307417348</v>
      </c>
      <c r="D315">
        <f t="shared" si="67"/>
        <v>283.87127019845536</v>
      </c>
      <c r="E315">
        <f t="shared" si="70"/>
        <v>376.46629969258265</v>
      </c>
      <c r="F315">
        <f t="shared" si="71"/>
        <v>389.18491051425718</v>
      </c>
      <c r="G315">
        <f t="shared" si="71"/>
        <v>11.072366574935167</v>
      </c>
      <c r="H315">
        <f t="shared" si="71"/>
        <v>0</v>
      </c>
      <c r="I315">
        <f t="shared" si="71"/>
        <v>0</v>
      </c>
      <c r="J315">
        <f t="shared" si="68"/>
        <v>2.4817028625258926E-7</v>
      </c>
      <c r="K315">
        <f t="shared" si="65"/>
        <v>8.3179664892919542E-5</v>
      </c>
      <c r="L315">
        <f t="shared" si="65"/>
        <v>0</v>
      </c>
      <c r="M315">
        <f t="shared" si="68"/>
        <v>0</v>
      </c>
      <c r="N315">
        <f t="shared" si="77"/>
        <v>5.0521462492928134E-12</v>
      </c>
      <c r="O315">
        <f t="shared" si="77"/>
        <v>9.4077400847324632E-9</v>
      </c>
      <c r="P315">
        <f t="shared" si="77"/>
        <v>0</v>
      </c>
      <c r="Q315">
        <f t="shared" si="77"/>
        <v>0</v>
      </c>
      <c r="R315">
        <f t="shared" si="72"/>
        <v>400.25736052644038</v>
      </c>
      <c r="S315">
        <f t="shared" si="69"/>
        <v>-23.791060833857728</v>
      </c>
      <c r="T315">
        <f t="shared" si="73"/>
        <v>566.01457560031918</v>
      </c>
    </row>
    <row r="316" spans="1:20" x14ac:dyDescent="0.25">
      <c r="A316">
        <f t="shared" si="74"/>
        <v>955.19999999998618</v>
      </c>
      <c r="B316">
        <v>422</v>
      </c>
      <c r="C316">
        <f t="shared" si="66"/>
        <v>68.34612837962095</v>
      </c>
      <c r="D316">
        <f t="shared" si="67"/>
        <v>283.82127019845541</v>
      </c>
      <c r="E316">
        <f t="shared" si="70"/>
        <v>353.65387162037905</v>
      </c>
      <c r="F316">
        <f t="shared" si="71"/>
        <v>365.09384949232538</v>
      </c>
      <c r="G316">
        <f t="shared" si="71"/>
        <v>9.6357783652095375</v>
      </c>
      <c r="H316">
        <f t="shared" si="71"/>
        <v>0</v>
      </c>
      <c r="I316">
        <f t="shared" si="71"/>
        <v>0</v>
      </c>
      <c r="J316">
        <f t="shared" si="68"/>
        <v>3.2375738853072404E-7</v>
      </c>
      <c r="K316">
        <f t="shared" si="65"/>
        <v>1.0317700004515892E-4</v>
      </c>
      <c r="L316">
        <f t="shared" si="65"/>
        <v>0</v>
      </c>
      <c r="M316">
        <f t="shared" si="68"/>
        <v>0</v>
      </c>
      <c r="N316">
        <f t="shared" si="77"/>
        <v>7.015977028505621E-12</v>
      </c>
      <c r="O316">
        <f t="shared" si="77"/>
        <v>1.2422053000291818E-8</v>
      </c>
      <c r="P316">
        <f t="shared" si="77"/>
        <v>0</v>
      </c>
      <c r="Q316">
        <f t="shared" si="77"/>
        <v>0</v>
      </c>
      <c r="R316">
        <f t="shared" si="72"/>
        <v>374.72973137072137</v>
      </c>
      <c r="S316">
        <f t="shared" si="69"/>
        <v>-21.075859750342318</v>
      </c>
      <c r="T316">
        <f t="shared" si="73"/>
        <v>444.19186421609936</v>
      </c>
    </row>
    <row r="317" spans="1:20" x14ac:dyDescent="0.25">
      <c r="A317">
        <f t="shared" si="74"/>
        <v>955.24999999998613</v>
      </c>
      <c r="B317">
        <v>356</v>
      </c>
      <c r="C317">
        <f t="shared" si="66"/>
        <v>68.158556451824552</v>
      </c>
      <c r="D317">
        <f t="shared" si="67"/>
        <v>283.77127019845545</v>
      </c>
      <c r="E317">
        <f t="shared" si="70"/>
        <v>287.84144354817545</v>
      </c>
      <c r="F317">
        <f t="shared" si="71"/>
        <v>341.55830072878348</v>
      </c>
      <c r="G317">
        <f t="shared" si="71"/>
        <v>8.3626698748802806</v>
      </c>
      <c r="H317">
        <f t="shared" si="71"/>
        <v>0</v>
      </c>
      <c r="I317">
        <f t="shared" si="71"/>
        <v>0</v>
      </c>
      <c r="J317">
        <f t="shared" si="68"/>
        <v>4.2159096101553183E-7</v>
      </c>
      <c r="K317">
        <f t="shared" si="65"/>
        <v>1.2774688589653791E-4</v>
      </c>
      <c r="L317">
        <f t="shared" si="65"/>
        <v>0</v>
      </c>
      <c r="M317">
        <f t="shared" si="68"/>
        <v>0</v>
      </c>
      <c r="N317">
        <f t="shared" si="77"/>
        <v>9.7252796604089586E-12</v>
      </c>
      <c r="O317">
        <f t="shared" si="77"/>
        <v>1.6372052982938665E-8</v>
      </c>
      <c r="P317">
        <f t="shared" si="77"/>
        <v>0</v>
      </c>
      <c r="Q317">
        <f t="shared" si="77"/>
        <v>0</v>
      </c>
      <c r="R317">
        <f t="shared" si="72"/>
        <v>349.92109878852239</v>
      </c>
      <c r="S317">
        <f t="shared" si="69"/>
        <v>-62.079655240346938</v>
      </c>
      <c r="T317">
        <f t="shared" si="73"/>
        <v>3853.8835947603352</v>
      </c>
    </row>
    <row r="318" spans="1:20" x14ac:dyDescent="0.25">
      <c r="A318">
        <f t="shared" si="74"/>
        <v>955.29999999998608</v>
      </c>
      <c r="B318">
        <v>402</v>
      </c>
      <c r="C318">
        <f t="shared" si="66"/>
        <v>67.970984524028154</v>
      </c>
      <c r="D318">
        <f t="shared" si="67"/>
        <v>283.7212701984555</v>
      </c>
      <c r="E318">
        <f t="shared" si="70"/>
        <v>334.02901547597185</v>
      </c>
      <c r="F318">
        <f t="shared" si="71"/>
        <v>318.6669150236628</v>
      </c>
      <c r="G318">
        <f t="shared" si="71"/>
        <v>7.2379388212514497</v>
      </c>
      <c r="H318">
        <f t="shared" si="71"/>
        <v>0</v>
      </c>
      <c r="I318">
        <f t="shared" si="71"/>
        <v>0</v>
      </c>
      <c r="J318">
        <f t="shared" si="68"/>
        <v>5.4797985048557461E-7</v>
      </c>
      <c r="K318">
        <f t="shared" si="65"/>
        <v>1.5787721032535301E-4</v>
      </c>
      <c r="L318">
        <f t="shared" si="65"/>
        <v>0</v>
      </c>
      <c r="M318">
        <f t="shared" si="68"/>
        <v>0</v>
      </c>
      <c r="N318">
        <f t="shared" si="77"/>
        <v>1.345605442622987E-11</v>
      </c>
      <c r="O318">
        <f t="shared" si="77"/>
        <v>2.1538457664652855E-8</v>
      </c>
      <c r="P318">
        <f t="shared" si="77"/>
        <v>0</v>
      </c>
      <c r="Q318">
        <f t="shared" si="77"/>
        <v>0</v>
      </c>
      <c r="R318">
        <f t="shared" si="72"/>
        <v>325.90501229165636</v>
      </c>
      <c r="S318">
        <f t="shared" si="69"/>
        <v>8.1240031843154838</v>
      </c>
      <c r="T318">
        <f t="shared" si="73"/>
        <v>65.999427738768119</v>
      </c>
    </row>
    <row r="319" spans="1:20" x14ac:dyDescent="0.25">
      <c r="A319">
        <f t="shared" si="74"/>
        <v>955.34999999998604</v>
      </c>
      <c r="B319">
        <v>376</v>
      </c>
      <c r="C319">
        <f t="shared" si="66"/>
        <v>67.783412596231756</v>
      </c>
      <c r="D319">
        <f t="shared" si="67"/>
        <v>283.67127019845555</v>
      </c>
      <c r="E319">
        <f t="shared" si="70"/>
        <v>308.21658740376824</v>
      </c>
      <c r="F319">
        <f t="shared" si="71"/>
        <v>296.49741549127413</v>
      </c>
      <c r="G319">
        <f t="shared" si="71"/>
        <v>6.2473619358602477</v>
      </c>
      <c r="H319">
        <f t="shared" si="71"/>
        <v>0</v>
      </c>
      <c r="I319">
        <f t="shared" si="71"/>
        <v>0</v>
      </c>
      <c r="J319">
        <f t="shared" si="68"/>
        <v>7.1095086027866123E-7</v>
      </c>
      <c r="K319">
        <f t="shared" si="65"/>
        <v>1.9475573782837298E-4</v>
      </c>
      <c r="L319">
        <f t="shared" si="65"/>
        <v>0</v>
      </c>
      <c r="M319">
        <f t="shared" si="68"/>
        <v>0</v>
      </c>
      <c r="N319">
        <f t="shared" si="77"/>
        <v>1.8583823295536781E-11</v>
      </c>
      <c r="O319">
        <f t="shared" si="77"/>
        <v>2.8283148668337265E-8</v>
      </c>
      <c r="P319">
        <f t="shared" si="77"/>
        <v>0</v>
      </c>
      <c r="Q319">
        <f t="shared" si="77"/>
        <v>0</v>
      </c>
      <c r="R319">
        <f t="shared" si="72"/>
        <v>302.74497292212476</v>
      </c>
      <c r="S319">
        <f t="shared" si="69"/>
        <v>5.4716144816434849</v>
      </c>
      <c r="T319">
        <f t="shared" si="73"/>
        <v>29.938565035730701</v>
      </c>
    </row>
    <row r="320" spans="1:20" x14ac:dyDescent="0.25">
      <c r="A320">
        <f t="shared" si="74"/>
        <v>955.39999999998599</v>
      </c>
      <c r="B320">
        <v>331</v>
      </c>
      <c r="C320">
        <f t="shared" si="66"/>
        <v>67.595840668435812</v>
      </c>
      <c r="D320">
        <f t="shared" si="67"/>
        <v>283.62127019845559</v>
      </c>
      <c r="E320">
        <f t="shared" si="70"/>
        <v>263.40415933156419</v>
      </c>
      <c r="F320">
        <f t="shared" si="71"/>
        <v>275.11650920660389</v>
      </c>
      <c r="G320">
        <f t="shared" si="71"/>
        <v>5.3776214904713919</v>
      </c>
      <c r="H320">
        <f t="shared" si="71"/>
        <v>0</v>
      </c>
      <c r="I320">
        <f t="shared" si="71"/>
        <v>0</v>
      </c>
      <c r="J320">
        <f t="shared" si="68"/>
        <v>9.2069603858602965E-7</v>
      </c>
      <c r="K320">
        <f t="shared" si="65"/>
        <v>2.3980750754819401E-4</v>
      </c>
      <c r="L320">
        <f t="shared" si="65"/>
        <v>0</v>
      </c>
      <c r="M320">
        <f t="shared" si="68"/>
        <v>0</v>
      </c>
      <c r="N320">
        <f t="shared" si="77"/>
        <v>2.5618523473665495E-11</v>
      </c>
      <c r="O320">
        <f t="shared" si="77"/>
        <v>3.7071709030891344E-8</v>
      </c>
      <c r="P320">
        <f t="shared" si="77"/>
        <v>0</v>
      </c>
      <c r="Q320">
        <f t="shared" si="77"/>
        <v>0</v>
      </c>
      <c r="R320">
        <f t="shared" si="72"/>
        <v>280.49437146237619</v>
      </c>
      <c r="S320">
        <f t="shared" si="69"/>
        <v>-17.090212130812006</v>
      </c>
      <c r="T320">
        <f t="shared" si="73"/>
        <v>292.07535067615385</v>
      </c>
    </row>
    <row r="321" spans="1:20" x14ac:dyDescent="0.25">
      <c r="A321">
        <f t="shared" si="74"/>
        <v>955.44999999998595</v>
      </c>
      <c r="B321">
        <v>350</v>
      </c>
      <c r="C321">
        <f t="shared" si="66"/>
        <v>67.408268740639414</v>
      </c>
      <c r="D321">
        <f t="shared" si="67"/>
        <v>283.57127019845564</v>
      </c>
      <c r="E321">
        <f t="shared" si="70"/>
        <v>282.59173125936059</v>
      </c>
      <c r="F321">
        <f t="shared" si="71"/>
        <v>254.57995000940801</v>
      </c>
      <c r="G321">
        <f t="shared" si="71"/>
        <v>4.6163167291382932</v>
      </c>
      <c r="H321">
        <f t="shared" si="71"/>
        <v>0</v>
      </c>
      <c r="I321">
        <f t="shared" si="71"/>
        <v>0</v>
      </c>
      <c r="J321">
        <f t="shared" si="68"/>
        <v>1.1901307076768119E-6</v>
      </c>
      <c r="K321">
        <f t="shared" si="65"/>
        <v>2.9473857866266153E-4</v>
      </c>
      <c r="L321">
        <f t="shared" si="65"/>
        <v>0</v>
      </c>
      <c r="M321">
        <f t="shared" si="68"/>
        <v>0</v>
      </c>
      <c r="N321">
        <f t="shared" si="77"/>
        <v>3.5251274196909847E-11</v>
      </c>
      <c r="O321">
        <f t="shared" si="77"/>
        <v>4.8501945033245195E-8</v>
      </c>
      <c r="P321">
        <f t="shared" si="77"/>
        <v>0</v>
      </c>
      <c r="Q321">
        <f t="shared" si="77"/>
        <v>0</v>
      </c>
      <c r="R321">
        <f t="shared" si="72"/>
        <v>259.19656271579282</v>
      </c>
      <c r="S321">
        <f t="shared" si="69"/>
        <v>23.395168543567763</v>
      </c>
      <c r="T321">
        <f t="shared" si="73"/>
        <v>547.33391118194254</v>
      </c>
    </row>
    <row r="322" spans="1:20" x14ac:dyDescent="0.25">
      <c r="A322">
        <f t="shared" si="74"/>
        <v>955.4999999999859</v>
      </c>
      <c r="B322">
        <v>299</v>
      </c>
      <c r="C322">
        <f t="shared" si="66"/>
        <v>67.220696812843016</v>
      </c>
      <c r="D322">
        <f t="shared" si="67"/>
        <v>283.52127019845568</v>
      </c>
      <c r="E322">
        <f t="shared" si="70"/>
        <v>231.77930318715698</v>
      </c>
      <c r="F322">
        <f t="shared" si="71"/>
        <v>234.93274097212259</v>
      </c>
      <c r="G322">
        <f t="shared" si="71"/>
        <v>3.9519620954426165</v>
      </c>
      <c r="H322">
        <f t="shared" si="71"/>
        <v>0</v>
      </c>
      <c r="I322">
        <f t="shared" si="71"/>
        <v>0</v>
      </c>
      <c r="J322">
        <f t="shared" si="68"/>
        <v>1.5355881192752891E-6</v>
      </c>
      <c r="K322">
        <f t="shared" si="65"/>
        <v>3.6158706858092205E-4</v>
      </c>
      <c r="L322">
        <f t="shared" si="65"/>
        <v>0</v>
      </c>
      <c r="M322">
        <f t="shared" si="68"/>
        <v>0</v>
      </c>
      <c r="N322">
        <f t="shared" si="77"/>
        <v>4.8416929036168974E-11</v>
      </c>
      <c r="O322">
        <f t="shared" si="77"/>
        <v>6.3339903648240511E-8</v>
      </c>
      <c r="P322">
        <f t="shared" si="77"/>
        <v>0</v>
      </c>
      <c r="Q322">
        <f t="shared" si="77"/>
        <v>0</v>
      </c>
      <c r="R322">
        <f t="shared" si="72"/>
        <v>238.88506625361023</v>
      </c>
      <c r="S322">
        <f t="shared" si="69"/>
        <v>-7.1057630664532496</v>
      </c>
      <c r="T322">
        <f t="shared" si="73"/>
        <v>50.491868756571087</v>
      </c>
    </row>
    <row r="323" spans="1:20" x14ac:dyDescent="0.25">
      <c r="A323">
        <f t="shared" si="74"/>
        <v>955.54999999998586</v>
      </c>
      <c r="B323">
        <v>261</v>
      </c>
      <c r="C323">
        <f t="shared" si="66"/>
        <v>67.033124885046618</v>
      </c>
      <c r="D323">
        <f t="shared" si="67"/>
        <v>283.47127019845573</v>
      </c>
      <c r="E323">
        <f t="shared" si="70"/>
        <v>193.96687511495338</v>
      </c>
      <c r="F323">
        <f t="shared" si="71"/>
        <v>216.20946328049078</v>
      </c>
      <c r="G323">
        <f t="shared" si="71"/>
        <v>3.3739741178693263</v>
      </c>
      <c r="H323">
        <f t="shared" si="71"/>
        <v>0</v>
      </c>
      <c r="I323">
        <f t="shared" si="71"/>
        <v>0</v>
      </c>
      <c r="J323">
        <f t="shared" si="68"/>
        <v>1.9776822772725482E-6</v>
      </c>
      <c r="K323">
        <f t="shared" si="65"/>
        <v>4.427825447915397E-4</v>
      </c>
      <c r="L323">
        <f t="shared" si="65"/>
        <v>0</v>
      </c>
      <c r="M323">
        <f t="shared" si="68"/>
        <v>0</v>
      </c>
      <c r="N323">
        <f t="shared" si="77"/>
        <v>6.6377570984359147E-11</v>
      </c>
      <c r="O323">
        <f t="shared" si="77"/>
        <v>8.256525710884751E-8</v>
      </c>
      <c r="P323">
        <f t="shared" si="77"/>
        <v>0</v>
      </c>
      <c r="Q323">
        <f t="shared" si="77"/>
        <v>0</v>
      </c>
      <c r="R323">
        <f t="shared" si="72"/>
        <v>219.58388224121879</v>
      </c>
      <c r="S323">
        <f t="shared" si="69"/>
        <v>-25.617007126265406</v>
      </c>
      <c r="T323">
        <f t="shared" si="73"/>
        <v>656.23105410713265</v>
      </c>
    </row>
    <row r="324" spans="1:20" x14ac:dyDescent="0.25">
      <c r="A324">
        <f t="shared" si="74"/>
        <v>955.59999999998581</v>
      </c>
      <c r="B324">
        <v>273</v>
      </c>
      <c r="C324">
        <f t="shared" si="66"/>
        <v>66.84555295725022</v>
      </c>
      <c r="D324">
        <f t="shared" si="67"/>
        <v>283.42127019845577</v>
      </c>
      <c r="E324">
        <f t="shared" si="70"/>
        <v>206.15444704274978</v>
      </c>
      <c r="F324">
        <f t="shared" si="71"/>
        <v>198.43471692345341</v>
      </c>
      <c r="G324">
        <f t="shared" si="71"/>
        <v>2.8726487560301677</v>
      </c>
      <c r="H324">
        <f t="shared" si="71"/>
        <v>0</v>
      </c>
      <c r="I324">
        <f t="shared" si="71"/>
        <v>0</v>
      </c>
      <c r="J324">
        <f t="shared" si="68"/>
        <v>2.542377263386348E-6</v>
      </c>
      <c r="K324">
        <f t="shared" si="65"/>
        <v>5.4121495597329839E-4</v>
      </c>
      <c r="L324">
        <f t="shared" si="65"/>
        <v>0</v>
      </c>
      <c r="M324">
        <f t="shared" si="68"/>
        <v>0</v>
      </c>
      <c r="N324">
        <f t="shared" si="77"/>
        <v>9.0833734054242209E-11</v>
      </c>
      <c r="O324">
        <f t="shared" si="77"/>
        <v>1.0742836667290675E-7</v>
      </c>
      <c r="P324">
        <f t="shared" si="77"/>
        <v>0</v>
      </c>
      <c r="Q324">
        <f t="shared" si="77"/>
        <v>0</v>
      </c>
      <c r="R324">
        <f t="shared" si="72"/>
        <v>201.30790954433604</v>
      </c>
      <c r="S324">
        <f t="shared" si="69"/>
        <v>4.8465374984137384</v>
      </c>
      <c r="T324">
        <f t="shared" si="73"/>
        <v>23.488925723530496</v>
      </c>
    </row>
    <row r="325" spans="1:20" x14ac:dyDescent="0.25">
      <c r="A325">
        <f t="shared" si="74"/>
        <v>955.64999999998577</v>
      </c>
      <c r="B325">
        <v>271</v>
      </c>
      <c r="C325">
        <f t="shared" si="66"/>
        <v>66.657981029453822</v>
      </c>
      <c r="D325">
        <f t="shared" si="67"/>
        <v>283.37127019845582</v>
      </c>
      <c r="E325">
        <f t="shared" si="70"/>
        <v>204.34201897054618</v>
      </c>
      <c r="F325">
        <f t="shared" si="71"/>
        <v>181.62365764365575</v>
      </c>
      <c r="G325">
        <f t="shared" si="71"/>
        <v>2.4391309222623212</v>
      </c>
      <c r="H325">
        <f t="shared" si="71"/>
        <v>0</v>
      </c>
      <c r="I325">
        <f t="shared" si="71"/>
        <v>0</v>
      </c>
      <c r="J325">
        <f t="shared" si="68"/>
        <v>3.2623095404708262E-6</v>
      </c>
      <c r="K325">
        <f t="shared" si="65"/>
        <v>6.6031442197474264E-4</v>
      </c>
      <c r="L325">
        <f t="shared" si="65"/>
        <v>0</v>
      </c>
      <c r="M325">
        <f t="shared" si="68"/>
        <v>0</v>
      </c>
      <c r="N325">
        <f t="shared" si="77"/>
        <v>1.2407225506253447E-10</v>
      </c>
      <c r="O325">
        <f t="shared" si="77"/>
        <v>1.3952187498699386E-7</v>
      </c>
      <c r="P325">
        <f t="shared" si="77"/>
        <v>0</v>
      </c>
      <c r="Q325">
        <f t="shared" si="77"/>
        <v>0</v>
      </c>
      <c r="R325">
        <f t="shared" si="72"/>
        <v>184.06345228229551</v>
      </c>
      <c r="S325">
        <f t="shared" si="69"/>
        <v>20.278566688250663</v>
      </c>
      <c r="T325">
        <f t="shared" si="73"/>
        <v>411.22026692982945</v>
      </c>
    </row>
    <row r="326" spans="1:20" x14ac:dyDescent="0.25">
      <c r="A326">
        <f t="shared" si="74"/>
        <v>955.69999999998572</v>
      </c>
      <c r="B326">
        <v>259</v>
      </c>
      <c r="C326">
        <f t="shared" si="66"/>
        <v>66.470409101657879</v>
      </c>
      <c r="D326">
        <f t="shared" si="67"/>
        <v>283.32127019845586</v>
      </c>
      <c r="E326">
        <f t="shared" si="70"/>
        <v>192.52959089834212</v>
      </c>
      <c r="F326">
        <f t="shared" si="71"/>
        <v>165.78261405331847</v>
      </c>
      <c r="G326">
        <f t="shared" si="71"/>
        <v>2.0653777829860833</v>
      </c>
      <c r="H326">
        <f t="shared" si="71"/>
        <v>0</v>
      </c>
      <c r="I326">
        <f t="shared" si="71"/>
        <v>0</v>
      </c>
      <c r="J326">
        <f t="shared" si="68"/>
        <v>4.1784194302554212E-6</v>
      </c>
      <c r="K326">
        <f t="shared" si="65"/>
        <v>8.0414334514151476E-4</v>
      </c>
      <c r="L326">
        <f t="shared" si="65"/>
        <v>0</v>
      </c>
      <c r="M326">
        <f t="shared" si="68"/>
        <v>0</v>
      </c>
      <c r="N326">
        <f t="shared" si="77"/>
        <v>1.6916241619581119E-10</v>
      </c>
      <c r="O326">
        <f t="shared" si="77"/>
        <v>1.8087033003789674E-7</v>
      </c>
      <c r="P326">
        <f t="shared" si="77"/>
        <v>0</v>
      </c>
      <c r="Q326">
        <f t="shared" si="77"/>
        <v>0</v>
      </c>
      <c r="R326">
        <f t="shared" si="72"/>
        <v>167.84880033910861</v>
      </c>
      <c r="S326">
        <f t="shared" si="69"/>
        <v>24.680790559233515</v>
      </c>
      <c r="T326">
        <f t="shared" si="73"/>
        <v>609.14142262875021</v>
      </c>
    </row>
    <row r="327" spans="1:20" x14ac:dyDescent="0.25">
      <c r="A327">
        <f t="shared" si="74"/>
        <v>955.74999999998568</v>
      </c>
      <c r="B327">
        <v>252</v>
      </c>
      <c r="C327">
        <f t="shared" si="66"/>
        <v>66.282837173861481</v>
      </c>
      <c r="D327">
        <f t="shared" si="67"/>
        <v>283.27127019845591</v>
      </c>
      <c r="E327">
        <f t="shared" si="70"/>
        <v>185.71716282613852</v>
      </c>
      <c r="F327">
        <f t="shared" si="71"/>
        <v>150.90976865386745</v>
      </c>
      <c r="G327">
        <f t="shared" si="71"/>
        <v>1.7441173177845988</v>
      </c>
      <c r="H327">
        <f t="shared" si="71"/>
        <v>0</v>
      </c>
      <c r="I327">
        <f t="shared" si="71"/>
        <v>0</v>
      </c>
      <c r="J327">
        <f t="shared" si="68"/>
        <v>5.3419595417238976E-6</v>
      </c>
      <c r="K327">
        <f t="shared" si="65"/>
        <v>9.7750245660845557E-4</v>
      </c>
      <c r="L327">
        <f t="shared" si="65"/>
        <v>0</v>
      </c>
      <c r="M327">
        <f t="shared" si="68"/>
        <v>0</v>
      </c>
      <c r="N327">
        <f t="shared" si="77"/>
        <v>2.3021561607307087E-10</v>
      </c>
      <c r="O327">
        <f t="shared" si="77"/>
        <v>2.340421365484795E-7</v>
      </c>
      <c r="P327">
        <f t="shared" si="77"/>
        <v>0</v>
      </c>
      <c r="Q327">
        <f t="shared" si="77"/>
        <v>0</v>
      </c>
      <c r="R327">
        <f t="shared" si="72"/>
        <v>152.65486905034055</v>
      </c>
      <c r="S327">
        <f t="shared" si="69"/>
        <v>33.062293775797968</v>
      </c>
      <c r="T327">
        <f t="shared" si="73"/>
        <v>1093.115269717169</v>
      </c>
    </row>
    <row r="328" spans="1:20" x14ac:dyDescent="0.25">
      <c r="A328">
        <f t="shared" si="74"/>
        <v>955.79999999998563</v>
      </c>
      <c r="B328">
        <v>246</v>
      </c>
      <c r="C328">
        <f t="shared" si="66"/>
        <v>66.095265246065082</v>
      </c>
      <c r="D328">
        <f t="shared" si="67"/>
        <v>283.22127019845595</v>
      </c>
      <c r="E328">
        <f t="shared" si="70"/>
        <v>179.90473475393492</v>
      </c>
      <c r="F328">
        <f t="shared" si="71"/>
        <v>136.99588668481169</v>
      </c>
      <c r="G328">
        <f t="shared" si="71"/>
        <v>1.4688034767311307</v>
      </c>
      <c r="H328">
        <f t="shared" si="71"/>
        <v>0</v>
      </c>
      <c r="I328">
        <f t="shared" si="71"/>
        <v>0</v>
      </c>
      <c r="J328">
        <f t="shared" si="68"/>
        <v>6.8169616776330901E-6</v>
      </c>
      <c r="K328">
        <f t="shared" si="65"/>
        <v>1.1860525696579434E-3</v>
      </c>
      <c r="L328">
        <f t="shared" si="65"/>
        <v>0</v>
      </c>
      <c r="M328">
        <f t="shared" si="68"/>
        <v>0</v>
      </c>
      <c r="N328">
        <f t="shared" si="77"/>
        <v>3.1272843775250576E-10</v>
      </c>
      <c r="O328">
        <f t="shared" si="77"/>
        <v>3.0228908990256582E-7</v>
      </c>
      <c r="P328">
        <f t="shared" si="77"/>
        <v>0</v>
      </c>
      <c r="Q328">
        <f t="shared" si="77"/>
        <v>0</v>
      </c>
      <c r="R328">
        <f t="shared" si="72"/>
        <v>138.46588333367598</v>
      </c>
      <c r="S328">
        <f t="shared" si="69"/>
        <v>41.438851420258942</v>
      </c>
      <c r="T328">
        <f t="shared" si="73"/>
        <v>1717.1784070302965</v>
      </c>
    </row>
    <row r="329" spans="1:20" x14ac:dyDescent="0.25">
      <c r="A329">
        <f t="shared" si="74"/>
        <v>955.84999999998558</v>
      </c>
      <c r="B329">
        <v>231</v>
      </c>
      <c r="C329">
        <f t="shared" si="66"/>
        <v>65.907693318268684</v>
      </c>
      <c r="D329">
        <f t="shared" si="67"/>
        <v>283.171270198456</v>
      </c>
      <c r="E329">
        <f t="shared" si="70"/>
        <v>165.09230668173132</v>
      </c>
      <c r="F329">
        <f t="shared" si="71"/>
        <v>124.02507723406174</v>
      </c>
      <c r="G329">
        <f t="shared" si="71"/>
        <v>1.2335691327921181</v>
      </c>
      <c r="H329">
        <f t="shared" si="71"/>
        <v>0</v>
      </c>
      <c r="I329">
        <f t="shared" si="71"/>
        <v>0</v>
      </c>
      <c r="J329">
        <f t="shared" si="68"/>
        <v>8.6832600287327646E-6</v>
      </c>
      <c r="K329">
        <f t="shared" si="65"/>
        <v>1.4364539768064177E-3</v>
      </c>
      <c r="L329">
        <f t="shared" si="65"/>
        <v>0</v>
      </c>
      <c r="M329">
        <f t="shared" si="68"/>
        <v>0</v>
      </c>
      <c r="N329">
        <f t="shared" si="77"/>
        <v>4.2403496306538148E-10</v>
      </c>
      <c r="O329">
        <f t="shared" si="77"/>
        <v>3.8971990500155616E-7</v>
      </c>
      <c r="P329">
        <f t="shared" si="77"/>
        <v>0</v>
      </c>
      <c r="Q329">
        <f t="shared" si="77"/>
        <v>0</v>
      </c>
      <c r="R329">
        <f t="shared" si="72"/>
        <v>125.26009189423463</v>
      </c>
      <c r="S329">
        <f t="shared" si="69"/>
        <v>39.832214787496682</v>
      </c>
      <c r="T329">
        <f t="shared" si="73"/>
        <v>1586.6053348772693</v>
      </c>
    </row>
    <row r="330" spans="1:20" x14ac:dyDescent="0.25">
      <c r="A330">
        <f t="shared" si="74"/>
        <v>955.89999999998554</v>
      </c>
      <c r="B330">
        <v>173</v>
      </c>
      <c r="C330">
        <f t="shared" si="66"/>
        <v>65.720121390472286</v>
      </c>
      <c r="D330">
        <f t="shared" si="67"/>
        <v>283.12127019845605</v>
      </c>
      <c r="E330">
        <f t="shared" si="70"/>
        <v>107.27987860952771</v>
      </c>
      <c r="F330">
        <f t="shared" si="71"/>
        <v>111.97557182888703</v>
      </c>
      <c r="G330">
        <f t="shared" si="71"/>
        <v>1.0331778803762131</v>
      </c>
      <c r="H330">
        <f t="shared" si="71"/>
        <v>0</v>
      </c>
      <c r="I330">
        <f t="shared" si="71"/>
        <v>0</v>
      </c>
      <c r="J330">
        <f t="shared" si="68"/>
        <v>1.104018768581138E-5</v>
      </c>
      <c r="K330">
        <f t="shared" si="65"/>
        <v>1.7365255962440858E-3</v>
      </c>
      <c r="L330">
        <f t="shared" si="65"/>
        <v>0</v>
      </c>
      <c r="M330">
        <f t="shared" si="68"/>
        <v>0</v>
      </c>
      <c r="N330">
        <f t="shared" si="77"/>
        <v>5.7390188970074911E-10</v>
      </c>
      <c r="O330">
        <f t="shared" si="77"/>
        <v>5.0151554490994731E-7</v>
      </c>
      <c r="P330">
        <f t="shared" si="77"/>
        <v>0</v>
      </c>
      <c r="Q330">
        <f t="shared" si="77"/>
        <v>0</v>
      </c>
      <c r="R330">
        <f t="shared" si="72"/>
        <v>113.01049777713662</v>
      </c>
      <c r="S330">
        <f t="shared" si="69"/>
        <v>-5.7306191676089071</v>
      </c>
      <c r="T330">
        <f t="shared" si="73"/>
        <v>32.839996044166604</v>
      </c>
    </row>
    <row r="331" spans="1:20" x14ac:dyDescent="0.25">
      <c r="A331">
        <f t="shared" si="74"/>
        <v>955.94999999998549</v>
      </c>
      <c r="B331">
        <v>183</v>
      </c>
      <c r="C331">
        <f t="shared" si="66"/>
        <v>65.532549462675888</v>
      </c>
      <c r="D331">
        <f t="shared" si="67"/>
        <v>283.07127019845609</v>
      </c>
      <c r="E331">
        <f t="shared" si="70"/>
        <v>117.46745053732411</v>
      </c>
      <c r="F331">
        <f t="shared" si="71"/>
        <v>100.82050675084315</v>
      </c>
      <c r="G331">
        <f t="shared" si="71"/>
        <v>0.86297558688838183</v>
      </c>
      <c r="H331">
        <f t="shared" si="71"/>
        <v>0</v>
      </c>
      <c r="I331">
        <f t="shared" si="71"/>
        <v>0</v>
      </c>
      <c r="J331">
        <f t="shared" si="68"/>
        <v>1.4011086119699756E-5</v>
      </c>
      <c r="K331">
        <f t="shared" si="68"/>
        <v>2.0954261444923318E-3</v>
      </c>
      <c r="L331">
        <f t="shared" si="68"/>
        <v>0</v>
      </c>
      <c r="M331">
        <f t="shared" si="68"/>
        <v>0</v>
      </c>
      <c r="N331">
        <f t="shared" si="77"/>
        <v>7.7530991581272823E-10</v>
      </c>
      <c r="O331">
        <f t="shared" si="77"/>
        <v>6.441958248256856E-7</v>
      </c>
      <c r="P331">
        <f t="shared" si="77"/>
        <v>0</v>
      </c>
      <c r="Q331">
        <f t="shared" si="77"/>
        <v>0</v>
      </c>
      <c r="R331">
        <f t="shared" si="72"/>
        <v>101.68559241993329</v>
      </c>
      <c r="S331">
        <f t="shared" si="69"/>
        <v>15.781858117390826</v>
      </c>
      <c r="T331">
        <f t="shared" si="73"/>
        <v>249.0670456374547</v>
      </c>
    </row>
    <row r="332" spans="1:20" x14ac:dyDescent="0.25">
      <c r="A332">
        <f t="shared" si="74"/>
        <v>955.99999999998545</v>
      </c>
      <c r="B332">
        <v>186</v>
      </c>
      <c r="C332">
        <f t="shared" ref="C332:C395" si="78">$W$12*A332+$X$12</f>
        <v>65.344977534879945</v>
      </c>
      <c r="D332">
        <f t="shared" ref="D332:D395" si="79">1253.6-A332-$U$5</f>
        <v>283.02127019845614</v>
      </c>
      <c r="E332">
        <f t="shared" si="70"/>
        <v>120.65502246512006</v>
      </c>
      <c r="F332">
        <f t="shared" si="71"/>
        <v>90.528696533778302</v>
      </c>
      <c r="G332">
        <f t="shared" si="71"/>
        <v>0.71884246449367317</v>
      </c>
      <c r="H332">
        <f t="shared" si="71"/>
        <v>0</v>
      </c>
      <c r="I332">
        <f t="shared" ref="I332:M395" si="80">I$5*EXP(-(($D332-I$6)^2)/(2*I$7^2))</f>
        <v>0</v>
      </c>
      <c r="J332">
        <f t="shared" si="80"/>
        <v>1.7748793817312146E-5</v>
      </c>
      <c r="K332">
        <f t="shared" si="80"/>
        <v>2.5238597830294302E-3</v>
      </c>
      <c r="L332">
        <f t="shared" si="80"/>
        <v>0</v>
      </c>
      <c r="M332">
        <f t="shared" si="80"/>
        <v>0</v>
      </c>
      <c r="N332">
        <f t="shared" ref="N332:Q351" si="81">N$5*EXP(-(($D332-N$6)^2)/(2*N$7^2))</f>
        <v>1.0454775657544975E-9</v>
      </c>
      <c r="O332">
        <f t="shared" si="81"/>
        <v>8.2594876573348487E-7</v>
      </c>
      <c r="P332">
        <f t="shared" si="81"/>
        <v>0</v>
      </c>
      <c r="Q332">
        <f t="shared" si="81"/>
        <v>0</v>
      </c>
      <c r="R332">
        <f t="shared" si="72"/>
        <v>91.250081433843064</v>
      </c>
      <c r="S332">
        <f t="shared" ref="S332:S395" si="82">E332-R332</f>
        <v>29.404941031276991</v>
      </c>
      <c r="T332">
        <f t="shared" si="73"/>
        <v>864.65055705287716</v>
      </c>
    </row>
    <row r="333" spans="1:20" x14ac:dyDescent="0.25">
      <c r="A333">
        <f t="shared" si="74"/>
        <v>956.0499999999854</v>
      </c>
      <c r="B333">
        <v>191</v>
      </c>
      <c r="C333">
        <f t="shared" si="78"/>
        <v>65.157405607083547</v>
      </c>
      <c r="D333">
        <f t="shared" si="79"/>
        <v>282.97127019845618</v>
      </c>
      <c r="E333">
        <f t="shared" ref="E333:E396" si="83">B333-C333</f>
        <v>125.84259439291645</v>
      </c>
      <c r="F333">
        <f t="shared" ref="F333:I396" si="84">F$5*EXP(-(($D333-F$6)^2)/(2*F$7^2))</f>
        <v>81.065387465189147</v>
      </c>
      <c r="G333">
        <f t="shared" si="84"/>
        <v>0.59714629661833185</v>
      </c>
      <c r="H333">
        <f t="shared" si="84"/>
        <v>0</v>
      </c>
      <c r="I333">
        <f t="shared" si="84"/>
        <v>0</v>
      </c>
      <c r="J333">
        <f t="shared" si="80"/>
        <v>2.2442311297815057E-5</v>
      </c>
      <c r="K333">
        <f t="shared" si="80"/>
        <v>3.0343088539850249E-3</v>
      </c>
      <c r="L333">
        <f t="shared" si="80"/>
        <v>0</v>
      </c>
      <c r="M333">
        <f t="shared" si="80"/>
        <v>0</v>
      </c>
      <c r="N333">
        <f t="shared" si="81"/>
        <v>1.4071998933854079E-9</v>
      </c>
      <c r="O333">
        <f t="shared" si="81"/>
        <v>1.0570365566647737E-6</v>
      </c>
      <c r="P333">
        <f t="shared" si="81"/>
        <v>0</v>
      </c>
      <c r="Q333">
        <f t="shared" si="81"/>
        <v>0</v>
      </c>
      <c r="R333">
        <f t="shared" ref="R333:R396" si="85">SUM(F333:Q333)</f>
        <v>81.665591571416513</v>
      </c>
      <c r="S333">
        <f t="shared" si="82"/>
        <v>44.17700282149994</v>
      </c>
      <c r="T333">
        <f t="shared" ref="T333:T396" si="86">(S333)^2</f>
        <v>1951.6075782908138</v>
      </c>
    </row>
    <row r="334" spans="1:20" x14ac:dyDescent="0.25">
      <c r="A334">
        <f t="shared" ref="A334:A397" si="87">A333+$B$7</f>
        <v>956.09999999998536</v>
      </c>
      <c r="B334">
        <v>176</v>
      </c>
      <c r="C334">
        <f t="shared" si="78"/>
        <v>64.969833679287149</v>
      </c>
      <c r="D334">
        <f t="shared" si="79"/>
        <v>282.92127019845623</v>
      </c>
      <c r="E334">
        <f t="shared" si="83"/>
        <v>111.03016632071285</v>
      </c>
      <c r="F334">
        <f t="shared" si="84"/>
        <v>72.392981372071191</v>
      </c>
      <c r="G334">
        <f t="shared" si="84"/>
        <v>0.49469732987674908</v>
      </c>
      <c r="H334">
        <f t="shared" si="84"/>
        <v>0</v>
      </c>
      <c r="I334">
        <f t="shared" si="84"/>
        <v>0</v>
      </c>
      <c r="J334">
        <f t="shared" si="80"/>
        <v>2.832487591254451E-5</v>
      </c>
      <c r="K334">
        <f t="shared" si="80"/>
        <v>3.6412964800350269E-3</v>
      </c>
      <c r="L334">
        <f t="shared" si="80"/>
        <v>0</v>
      </c>
      <c r="M334">
        <f t="shared" si="80"/>
        <v>0</v>
      </c>
      <c r="N334">
        <f t="shared" si="81"/>
        <v>1.8905952613938693E-9</v>
      </c>
      <c r="O334">
        <f t="shared" si="81"/>
        <v>1.3502948209822572E-6</v>
      </c>
      <c r="P334">
        <f t="shared" si="81"/>
        <v>0</v>
      </c>
      <c r="Q334">
        <f t="shared" si="81"/>
        <v>0</v>
      </c>
      <c r="R334">
        <f t="shared" si="85"/>
        <v>72.891349675489309</v>
      </c>
      <c r="S334">
        <f t="shared" si="82"/>
        <v>38.138816645223542</v>
      </c>
      <c r="T334">
        <f t="shared" si="86"/>
        <v>1454.5693350979805</v>
      </c>
    </row>
    <row r="335" spans="1:20" x14ac:dyDescent="0.25">
      <c r="A335">
        <f t="shared" si="87"/>
        <v>956.14999999998531</v>
      </c>
      <c r="B335">
        <v>179</v>
      </c>
      <c r="C335">
        <f t="shared" si="78"/>
        <v>64.782261751490751</v>
      </c>
      <c r="D335">
        <f t="shared" si="79"/>
        <v>282.87127019845627</v>
      </c>
      <c r="E335">
        <f t="shared" si="83"/>
        <v>114.21773824850925</v>
      </c>
      <c r="F335">
        <f t="shared" si="84"/>
        <v>64.471721489181192</v>
      </c>
      <c r="G335">
        <f t="shared" si="84"/>
        <v>0.40870522844899215</v>
      </c>
      <c r="H335">
        <f t="shared" si="84"/>
        <v>0</v>
      </c>
      <c r="I335">
        <f t="shared" si="84"/>
        <v>0</v>
      </c>
      <c r="J335">
        <f t="shared" si="80"/>
        <v>3.5683721869189956E-5</v>
      </c>
      <c r="K335">
        <f t="shared" si="80"/>
        <v>4.3616819519178892E-3</v>
      </c>
      <c r="L335">
        <f t="shared" si="80"/>
        <v>0</v>
      </c>
      <c r="M335">
        <f t="shared" si="80"/>
        <v>0</v>
      </c>
      <c r="N335">
        <f t="shared" si="81"/>
        <v>2.535379838575782E-9</v>
      </c>
      <c r="O335">
        <f t="shared" si="81"/>
        <v>1.7217452462527902E-6</v>
      </c>
      <c r="P335">
        <f t="shared" si="81"/>
        <v>0</v>
      </c>
      <c r="Q335">
        <f t="shared" si="81"/>
        <v>0</v>
      </c>
      <c r="R335">
        <f t="shared" si="85"/>
        <v>64.884825807584605</v>
      </c>
      <c r="S335">
        <f t="shared" si="82"/>
        <v>49.332912440924645</v>
      </c>
      <c r="T335">
        <f t="shared" si="86"/>
        <v>2433.7362499039377</v>
      </c>
    </row>
    <row r="336" spans="1:20" x14ac:dyDescent="0.25">
      <c r="A336">
        <f t="shared" si="87"/>
        <v>956.19999999998527</v>
      </c>
      <c r="B336">
        <v>165</v>
      </c>
      <c r="C336">
        <f t="shared" si="78"/>
        <v>64.594689823694353</v>
      </c>
      <c r="D336">
        <f t="shared" si="79"/>
        <v>282.82127019845632</v>
      </c>
      <c r="E336">
        <f t="shared" si="83"/>
        <v>100.40531017630565</v>
      </c>
      <c r="F336">
        <f t="shared" si="84"/>
        <v>57.260333739387335</v>
      </c>
      <c r="G336">
        <f t="shared" si="84"/>
        <v>0.33673838530972194</v>
      </c>
      <c r="H336">
        <f t="shared" si="84"/>
        <v>0</v>
      </c>
      <c r="I336">
        <f t="shared" si="84"/>
        <v>0</v>
      </c>
      <c r="J336">
        <f t="shared" si="80"/>
        <v>4.4871849599466799E-5</v>
      </c>
      <c r="K336">
        <f t="shared" si="80"/>
        <v>5.2149919584410717E-3</v>
      </c>
      <c r="L336">
        <f t="shared" si="80"/>
        <v>0</v>
      </c>
      <c r="M336">
        <f t="shared" si="80"/>
        <v>0</v>
      </c>
      <c r="N336">
        <f t="shared" si="81"/>
        <v>3.3938230571352834E-9</v>
      </c>
      <c r="O336">
        <f t="shared" si="81"/>
        <v>2.1913456153133129E-6</v>
      </c>
      <c r="P336">
        <f t="shared" si="81"/>
        <v>0</v>
      </c>
      <c r="Q336">
        <f t="shared" si="81"/>
        <v>0</v>
      </c>
      <c r="R336">
        <f t="shared" si="85"/>
        <v>57.60233418324453</v>
      </c>
      <c r="S336">
        <f t="shared" si="82"/>
        <v>42.802975993061118</v>
      </c>
      <c r="T336">
        <f t="shared" si="86"/>
        <v>1832.0947538625664</v>
      </c>
    </row>
    <row r="337" spans="1:20" x14ac:dyDescent="0.25">
      <c r="A337">
        <f t="shared" si="87"/>
        <v>956.24999999998522</v>
      </c>
      <c r="B337">
        <v>117</v>
      </c>
      <c r="C337">
        <f t="shared" si="78"/>
        <v>64.407117895898409</v>
      </c>
      <c r="D337">
        <f t="shared" si="79"/>
        <v>282.77127019845636</v>
      </c>
      <c r="E337">
        <f t="shared" si="83"/>
        <v>52.592882104101591</v>
      </c>
      <c r="F337">
        <f t="shared" si="84"/>
        <v>50.716618265404158</v>
      </c>
      <c r="G337">
        <f t="shared" si="84"/>
        <v>0.27668579357064177</v>
      </c>
      <c r="H337">
        <f t="shared" si="84"/>
        <v>0</v>
      </c>
      <c r="I337">
        <f t="shared" si="84"/>
        <v>0</v>
      </c>
      <c r="J337">
        <f t="shared" si="80"/>
        <v>5.6322184766105255E-5</v>
      </c>
      <c r="K337">
        <f t="shared" si="80"/>
        <v>6.2237908226513679E-3</v>
      </c>
      <c r="L337">
        <f t="shared" si="80"/>
        <v>0</v>
      </c>
      <c r="M337">
        <f t="shared" si="80"/>
        <v>0</v>
      </c>
      <c r="N337">
        <f t="shared" si="81"/>
        <v>4.5345798642773688E-9</v>
      </c>
      <c r="O337">
        <f t="shared" si="81"/>
        <v>2.7839059658393784E-6</v>
      </c>
      <c r="P337">
        <f t="shared" si="81"/>
        <v>0</v>
      </c>
      <c r="Q337">
        <f t="shared" si="81"/>
        <v>0</v>
      </c>
      <c r="R337">
        <f t="shared" si="85"/>
        <v>50.999586960422761</v>
      </c>
      <c r="S337">
        <f t="shared" si="82"/>
        <v>1.5932951436788301</v>
      </c>
      <c r="T337">
        <f t="shared" si="86"/>
        <v>2.5385894148705437</v>
      </c>
    </row>
    <row r="338" spans="1:20" x14ac:dyDescent="0.25">
      <c r="A338">
        <f t="shared" si="87"/>
        <v>956.29999999998518</v>
      </c>
      <c r="B338">
        <v>121</v>
      </c>
      <c r="C338">
        <f t="shared" si="78"/>
        <v>64.219545968102011</v>
      </c>
      <c r="D338">
        <f t="shared" si="79"/>
        <v>282.72127019845641</v>
      </c>
      <c r="E338">
        <f t="shared" si="83"/>
        <v>56.780454031897989</v>
      </c>
      <c r="F338">
        <f t="shared" si="84"/>
        <v>44.797987507001608</v>
      </c>
      <c r="G338">
        <f t="shared" si="84"/>
        <v>0.22672160162990598</v>
      </c>
      <c r="H338">
        <f t="shared" si="84"/>
        <v>0</v>
      </c>
      <c r="I338">
        <f t="shared" si="84"/>
        <v>0</v>
      </c>
      <c r="J338">
        <f t="shared" si="80"/>
        <v>7.0564571806761944E-5</v>
      </c>
      <c r="K338">
        <f t="shared" si="80"/>
        <v>7.4140929874880693E-3</v>
      </c>
      <c r="L338">
        <f t="shared" si="80"/>
        <v>0</v>
      </c>
      <c r="M338">
        <f t="shared" si="80"/>
        <v>0</v>
      </c>
      <c r="N338">
        <f t="shared" si="81"/>
        <v>6.0476494642006403E-9</v>
      </c>
      <c r="O338">
        <f t="shared" si="81"/>
        <v>3.5302051173834293E-6</v>
      </c>
      <c r="P338">
        <f t="shared" si="81"/>
        <v>0</v>
      </c>
      <c r="Q338">
        <f t="shared" si="81"/>
        <v>0</v>
      </c>
      <c r="R338">
        <f t="shared" si="85"/>
        <v>45.032197302443578</v>
      </c>
      <c r="S338">
        <f t="shared" si="82"/>
        <v>11.748256729454411</v>
      </c>
      <c r="T338">
        <f t="shared" si="86"/>
        <v>138.02153618117086</v>
      </c>
    </row>
    <row r="339" spans="1:20" x14ac:dyDescent="0.25">
      <c r="A339">
        <f t="shared" si="87"/>
        <v>956.34999999998513</v>
      </c>
      <c r="B339">
        <v>142</v>
      </c>
      <c r="C339">
        <f t="shared" si="78"/>
        <v>64.031974040305613</v>
      </c>
      <c r="D339">
        <f t="shared" si="79"/>
        <v>282.67127019845645</v>
      </c>
      <c r="E339">
        <f t="shared" si="83"/>
        <v>77.968025959694387</v>
      </c>
      <c r="F339">
        <f t="shared" si="84"/>
        <v>39.461948489963198</v>
      </c>
      <c r="G339">
        <f t="shared" si="84"/>
        <v>0.18527240760616989</v>
      </c>
      <c r="H339">
        <f t="shared" si="84"/>
        <v>0</v>
      </c>
      <c r="I339">
        <f t="shared" si="84"/>
        <v>0</v>
      </c>
      <c r="J339">
        <f t="shared" si="80"/>
        <v>8.824612093553552E-5</v>
      </c>
      <c r="K339">
        <f t="shared" si="80"/>
        <v>8.8158210374905642E-3</v>
      </c>
      <c r="L339">
        <f t="shared" si="80"/>
        <v>0</v>
      </c>
      <c r="M339">
        <f t="shared" si="80"/>
        <v>0</v>
      </c>
      <c r="N339">
        <f t="shared" si="81"/>
        <v>8.0507781964734735E-9</v>
      </c>
      <c r="O339">
        <f t="shared" si="81"/>
        <v>4.4683482622342182E-6</v>
      </c>
      <c r="P339">
        <f t="shared" si="81"/>
        <v>0</v>
      </c>
      <c r="Q339">
        <f t="shared" si="81"/>
        <v>0</v>
      </c>
      <c r="R339">
        <f t="shared" si="85"/>
        <v>39.656129441126836</v>
      </c>
      <c r="S339">
        <f t="shared" si="82"/>
        <v>38.311896518567551</v>
      </c>
      <c r="T339">
        <f t="shared" si="86"/>
        <v>1467.8014148494285</v>
      </c>
    </row>
    <row r="340" spans="1:20" x14ac:dyDescent="0.25">
      <c r="A340">
        <f t="shared" si="87"/>
        <v>956.39999999998508</v>
      </c>
      <c r="B340">
        <v>118</v>
      </c>
      <c r="C340">
        <f t="shared" si="78"/>
        <v>63.844402112509215</v>
      </c>
      <c r="D340">
        <f t="shared" si="79"/>
        <v>282.6212701984565</v>
      </c>
      <c r="E340">
        <f t="shared" si="83"/>
        <v>54.155597887490785</v>
      </c>
      <c r="F340">
        <f t="shared" si="84"/>
        <v>34.666528260018481</v>
      </c>
      <c r="G340">
        <f t="shared" si="84"/>
        <v>0.15098729121130486</v>
      </c>
      <c r="H340">
        <f t="shared" si="84"/>
        <v>0</v>
      </c>
      <c r="I340">
        <f t="shared" si="84"/>
        <v>0</v>
      </c>
      <c r="J340">
        <f t="shared" si="80"/>
        <v>1.101555120274906E-4</v>
      </c>
      <c r="K340">
        <f t="shared" si="80"/>
        <v>1.0463312542061317E-2</v>
      </c>
      <c r="L340">
        <f t="shared" si="80"/>
        <v>0</v>
      </c>
      <c r="M340">
        <f t="shared" si="80"/>
        <v>0</v>
      </c>
      <c r="N340">
        <f t="shared" si="81"/>
        <v>1.0697709712674617E-8</v>
      </c>
      <c r="O340">
        <f t="shared" si="81"/>
        <v>5.6454138577111273E-6</v>
      </c>
      <c r="P340">
        <f t="shared" si="81"/>
        <v>0</v>
      </c>
      <c r="Q340">
        <f t="shared" si="81"/>
        <v>0</v>
      </c>
      <c r="R340">
        <f t="shared" si="85"/>
        <v>34.828094675395448</v>
      </c>
      <c r="S340">
        <f t="shared" si="82"/>
        <v>19.327503212095337</v>
      </c>
      <c r="T340">
        <f t="shared" si="86"/>
        <v>373.55238041355557</v>
      </c>
    </row>
    <row r="341" spans="1:20" x14ac:dyDescent="0.25">
      <c r="A341">
        <f t="shared" si="87"/>
        <v>956.44999999998504</v>
      </c>
      <c r="B341">
        <v>123</v>
      </c>
      <c r="C341">
        <f t="shared" si="78"/>
        <v>63.656830184712817</v>
      </c>
      <c r="D341">
        <f t="shared" si="79"/>
        <v>282.57127019845655</v>
      </c>
      <c r="E341">
        <f t="shared" si="83"/>
        <v>59.343169815287183</v>
      </c>
      <c r="F341">
        <f t="shared" si="84"/>
        <v>30.370642539289619</v>
      </c>
      <c r="G341">
        <f t="shared" si="84"/>
        <v>0.1227105341347324</v>
      </c>
      <c r="H341">
        <f t="shared" si="84"/>
        <v>0</v>
      </c>
      <c r="I341">
        <f t="shared" si="84"/>
        <v>0</v>
      </c>
      <c r="J341">
        <f t="shared" si="80"/>
        <v>1.3725195491502652E-4</v>
      </c>
      <c r="K341">
        <f t="shared" si="80"/>
        <v>1.2395878951802055E-2</v>
      </c>
      <c r="L341">
        <f t="shared" si="80"/>
        <v>0</v>
      </c>
      <c r="M341">
        <f t="shared" si="80"/>
        <v>0</v>
      </c>
      <c r="N341">
        <f t="shared" si="81"/>
        <v>1.4188792974995638E-8</v>
      </c>
      <c r="O341">
        <f t="shared" si="81"/>
        <v>7.1194468359609306E-6</v>
      </c>
      <c r="P341">
        <f t="shared" si="81"/>
        <v>0</v>
      </c>
      <c r="Q341">
        <f t="shared" si="81"/>
        <v>0</v>
      </c>
      <c r="R341">
        <f t="shared" si="85"/>
        <v>30.505893337966697</v>
      </c>
      <c r="S341">
        <f t="shared" si="82"/>
        <v>28.837276477320486</v>
      </c>
      <c r="T341">
        <f t="shared" si="86"/>
        <v>831.58851462942141</v>
      </c>
    </row>
    <row r="342" spans="1:20" x14ac:dyDescent="0.25">
      <c r="A342">
        <f t="shared" si="87"/>
        <v>956.49999999998499</v>
      </c>
      <c r="B342">
        <v>130</v>
      </c>
      <c r="C342">
        <f t="shared" si="78"/>
        <v>63.469258256916419</v>
      </c>
      <c r="D342">
        <f t="shared" si="79"/>
        <v>282.52127019845659</v>
      </c>
      <c r="E342">
        <f t="shared" si="83"/>
        <v>66.530741743083581</v>
      </c>
      <c r="F342">
        <f t="shared" si="84"/>
        <v>26.534408692205826</v>
      </c>
      <c r="G342">
        <f t="shared" si="84"/>
        <v>9.9456942386602173E-2</v>
      </c>
      <c r="H342">
        <f t="shared" si="84"/>
        <v>0</v>
      </c>
      <c r="I342">
        <f t="shared" si="84"/>
        <v>0</v>
      </c>
      <c r="J342">
        <f t="shared" si="80"/>
        <v>1.7069961449020157E-4</v>
      </c>
      <c r="K342">
        <f t="shared" si="80"/>
        <v>1.4658419663354601E-2</v>
      </c>
      <c r="L342">
        <f t="shared" si="80"/>
        <v>0</v>
      </c>
      <c r="M342">
        <f t="shared" si="80"/>
        <v>0</v>
      </c>
      <c r="N342">
        <f t="shared" si="81"/>
        <v>1.8784593059994561E-8</v>
      </c>
      <c r="O342">
        <f t="shared" si="81"/>
        <v>8.9618653320616087E-6</v>
      </c>
      <c r="P342">
        <f t="shared" si="81"/>
        <v>0</v>
      </c>
      <c r="Q342">
        <f t="shared" si="81"/>
        <v>0</v>
      </c>
      <c r="R342">
        <f t="shared" si="85"/>
        <v>26.6487037345202</v>
      </c>
      <c r="S342">
        <f t="shared" si="82"/>
        <v>39.882038008563384</v>
      </c>
      <c r="T342">
        <f t="shared" si="86"/>
        <v>1590.5769557164945</v>
      </c>
    </row>
    <row r="343" spans="1:20" x14ac:dyDescent="0.25">
      <c r="A343">
        <f t="shared" si="87"/>
        <v>956.54999999998495</v>
      </c>
      <c r="B343">
        <v>109</v>
      </c>
      <c r="C343">
        <f t="shared" si="78"/>
        <v>63.281686329120475</v>
      </c>
      <c r="D343">
        <f t="shared" si="79"/>
        <v>282.47127019845664</v>
      </c>
      <c r="E343">
        <f t="shared" si="83"/>
        <v>45.718313670879525</v>
      </c>
      <c r="F343">
        <f t="shared" si="84"/>
        <v>23.119404954961972</v>
      </c>
      <c r="G343">
        <f t="shared" si="84"/>
        <v>8.0389654997843604E-2</v>
      </c>
      <c r="H343">
        <f t="shared" si="84"/>
        <v>0</v>
      </c>
      <c r="I343">
        <f t="shared" si="84"/>
        <v>0</v>
      </c>
      <c r="J343">
        <f t="shared" si="80"/>
        <v>2.1190843182868131E-4</v>
      </c>
      <c r="K343">
        <f t="shared" si="80"/>
        <v>1.7302094180290488E-2</v>
      </c>
      <c r="L343">
        <f t="shared" si="80"/>
        <v>0</v>
      </c>
      <c r="M343">
        <f t="shared" si="80"/>
        <v>0</v>
      </c>
      <c r="N343">
        <f t="shared" si="81"/>
        <v>2.4823317733666887E-8</v>
      </c>
      <c r="O343">
        <f t="shared" si="81"/>
        <v>1.1260359907524255E-5</v>
      </c>
      <c r="P343">
        <f t="shared" si="81"/>
        <v>0</v>
      </c>
      <c r="Q343">
        <f t="shared" si="81"/>
        <v>0</v>
      </c>
      <c r="R343">
        <f t="shared" si="85"/>
        <v>23.217319897755164</v>
      </c>
      <c r="S343">
        <f t="shared" si="82"/>
        <v>22.50099377312436</v>
      </c>
      <c r="T343">
        <f t="shared" si="86"/>
        <v>506.29472077818122</v>
      </c>
    </row>
    <row r="344" spans="1:20" x14ac:dyDescent="0.25">
      <c r="A344">
        <f t="shared" si="87"/>
        <v>956.5999999999849</v>
      </c>
      <c r="B344">
        <v>110</v>
      </c>
      <c r="C344">
        <f t="shared" si="78"/>
        <v>63.094114401324077</v>
      </c>
      <c r="D344">
        <f t="shared" si="79"/>
        <v>282.42127019845668</v>
      </c>
      <c r="E344">
        <f t="shared" si="83"/>
        <v>46.905885598675923</v>
      </c>
      <c r="F344">
        <f t="shared" si="84"/>
        <v>20.08887860456456</v>
      </c>
      <c r="G344">
        <f t="shared" si="84"/>
        <v>6.4800302072425944E-2</v>
      </c>
      <c r="H344">
        <f t="shared" si="84"/>
        <v>0</v>
      </c>
      <c r="I344">
        <f t="shared" si="84"/>
        <v>0</v>
      </c>
      <c r="J344">
        <f t="shared" si="80"/>
        <v>2.6258241053559562E-4</v>
      </c>
      <c r="K344">
        <f t="shared" si="80"/>
        <v>2.0385055027808272E-2</v>
      </c>
      <c r="L344">
        <f t="shared" si="80"/>
        <v>0</v>
      </c>
      <c r="M344">
        <f t="shared" si="80"/>
        <v>0</v>
      </c>
      <c r="N344">
        <f t="shared" si="81"/>
        <v>3.2743082109960153E-8</v>
      </c>
      <c r="O344">
        <f t="shared" si="81"/>
        <v>1.4122377815655521E-5</v>
      </c>
      <c r="P344">
        <f t="shared" si="81"/>
        <v>0</v>
      </c>
      <c r="Q344">
        <f t="shared" si="81"/>
        <v>0</v>
      </c>
      <c r="R344">
        <f t="shared" si="85"/>
        <v>20.174340699196229</v>
      </c>
      <c r="S344">
        <f t="shared" si="82"/>
        <v>26.731544899479694</v>
      </c>
      <c r="T344">
        <f t="shared" si="86"/>
        <v>714.57549271289884</v>
      </c>
    </row>
    <row r="345" spans="1:20" x14ac:dyDescent="0.25">
      <c r="A345">
        <f t="shared" si="87"/>
        <v>956.64999999998486</v>
      </c>
      <c r="B345">
        <v>122</v>
      </c>
      <c r="C345">
        <f t="shared" si="78"/>
        <v>62.906542473527679</v>
      </c>
      <c r="D345">
        <f t="shared" si="79"/>
        <v>282.37127019845673</v>
      </c>
      <c r="E345">
        <f t="shared" si="83"/>
        <v>59.093457526472321</v>
      </c>
      <c r="F345">
        <f t="shared" si="84"/>
        <v>17.407906321503177</v>
      </c>
      <c r="G345">
        <f t="shared" si="84"/>
        <v>5.2091360484393091E-2</v>
      </c>
      <c r="H345">
        <f t="shared" si="84"/>
        <v>0</v>
      </c>
      <c r="I345">
        <f t="shared" si="84"/>
        <v>0</v>
      </c>
      <c r="J345">
        <f t="shared" si="80"/>
        <v>3.2477659185611949E-4</v>
      </c>
      <c r="K345">
        <f t="shared" si="80"/>
        <v>2.3973243716975481E-2</v>
      </c>
      <c r="L345">
        <f t="shared" si="80"/>
        <v>0</v>
      </c>
      <c r="M345">
        <f t="shared" si="80"/>
        <v>0</v>
      </c>
      <c r="N345">
        <f t="shared" si="81"/>
        <v>4.3110293949855088E-8</v>
      </c>
      <c r="O345">
        <f t="shared" si="81"/>
        <v>1.7679300435228946E-5</v>
      </c>
      <c r="P345">
        <f t="shared" si="81"/>
        <v>0</v>
      </c>
      <c r="Q345">
        <f t="shared" si="81"/>
        <v>0</v>
      </c>
      <c r="R345">
        <f t="shared" si="85"/>
        <v>17.484313424707132</v>
      </c>
      <c r="S345">
        <f t="shared" si="82"/>
        <v>41.609144101765189</v>
      </c>
      <c r="T345">
        <f t="shared" si="86"/>
        <v>1731.3208728814609</v>
      </c>
    </row>
    <row r="346" spans="1:20" x14ac:dyDescent="0.25">
      <c r="A346">
        <f t="shared" si="87"/>
        <v>956.69999999998481</v>
      </c>
      <c r="B346">
        <v>107</v>
      </c>
      <c r="C346">
        <f t="shared" si="78"/>
        <v>62.718970545731281</v>
      </c>
      <c r="D346">
        <f t="shared" si="79"/>
        <v>282.32127019845677</v>
      </c>
      <c r="E346">
        <f t="shared" si="83"/>
        <v>44.281029454268719</v>
      </c>
      <c r="F346">
        <f t="shared" si="84"/>
        <v>15.043510438822649</v>
      </c>
      <c r="G346">
        <f t="shared" si="84"/>
        <v>4.1760546574915174E-2</v>
      </c>
      <c r="H346">
        <f t="shared" si="84"/>
        <v>0</v>
      </c>
      <c r="I346">
        <f t="shared" si="84"/>
        <v>0</v>
      </c>
      <c r="J346">
        <f t="shared" si="80"/>
        <v>4.0096411394712281E-4</v>
      </c>
      <c r="K346">
        <f t="shared" si="80"/>
        <v>2.8141251589583603E-2</v>
      </c>
      <c r="L346">
        <f t="shared" si="80"/>
        <v>0</v>
      </c>
      <c r="M346">
        <f t="shared" si="80"/>
        <v>0</v>
      </c>
      <c r="N346">
        <f t="shared" si="81"/>
        <v>5.6655764867382476E-8</v>
      </c>
      <c r="O346">
        <f t="shared" si="81"/>
        <v>2.2091439822287422E-5</v>
      </c>
      <c r="P346">
        <f t="shared" si="81"/>
        <v>0</v>
      </c>
      <c r="Q346">
        <f t="shared" si="81"/>
        <v>0</v>
      </c>
      <c r="R346">
        <f t="shared" si="85"/>
        <v>15.113835349196682</v>
      </c>
      <c r="S346">
        <f t="shared" si="82"/>
        <v>29.167194105072035</v>
      </c>
      <c r="T346">
        <f t="shared" si="86"/>
        <v>850.72521196294883</v>
      </c>
    </row>
    <row r="347" spans="1:20" x14ac:dyDescent="0.25">
      <c r="A347">
        <f t="shared" si="87"/>
        <v>956.74999999998477</v>
      </c>
      <c r="B347">
        <v>94</v>
      </c>
      <c r="C347">
        <f t="shared" si="78"/>
        <v>62.531398617934883</v>
      </c>
      <c r="D347">
        <f t="shared" si="79"/>
        <v>282.27127019845682</v>
      </c>
      <c r="E347">
        <f t="shared" si="83"/>
        <v>31.468601382065117</v>
      </c>
      <c r="F347">
        <f t="shared" si="84"/>
        <v>12.964735077516583</v>
      </c>
      <c r="G347">
        <f t="shared" si="84"/>
        <v>3.3387081133350954E-2</v>
      </c>
      <c r="H347">
        <f t="shared" si="84"/>
        <v>0</v>
      </c>
      <c r="I347">
        <f t="shared" si="84"/>
        <v>0</v>
      </c>
      <c r="J347">
        <f t="shared" si="80"/>
        <v>4.9411494114596122E-4</v>
      </c>
      <c r="K347">
        <f t="shared" si="80"/>
        <v>3.297324679711703E-2</v>
      </c>
      <c r="L347">
        <f t="shared" si="80"/>
        <v>0</v>
      </c>
      <c r="M347">
        <f t="shared" si="80"/>
        <v>0</v>
      </c>
      <c r="N347">
        <f t="shared" si="81"/>
        <v>7.4320551866166819E-8</v>
      </c>
      <c r="O347">
        <f t="shared" si="81"/>
        <v>2.7554000643357618E-5</v>
      </c>
      <c r="P347">
        <f t="shared" si="81"/>
        <v>0</v>
      </c>
      <c r="Q347">
        <f t="shared" si="81"/>
        <v>0</v>
      </c>
      <c r="R347">
        <f t="shared" si="85"/>
        <v>13.03161714870939</v>
      </c>
      <c r="S347">
        <f t="shared" si="82"/>
        <v>18.436984233355727</v>
      </c>
      <c r="T347">
        <f t="shared" si="86"/>
        <v>339.92238762100766</v>
      </c>
    </row>
    <row r="348" spans="1:20" x14ac:dyDescent="0.25">
      <c r="A348">
        <f t="shared" si="87"/>
        <v>956.79999999998472</v>
      </c>
      <c r="B348">
        <v>109</v>
      </c>
      <c r="C348">
        <f t="shared" si="78"/>
        <v>62.34382669013894</v>
      </c>
      <c r="D348">
        <f t="shared" si="79"/>
        <v>282.22127019845686</v>
      </c>
      <c r="E348">
        <f t="shared" si="83"/>
        <v>46.65617330986106</v>
      </c>
      <c r="F348">
        <f t="shared" si="84"/>
        <v>11.142686353744812</v>
      </c>
      <c r="G348">
        <f t="shared" si="84"/>
        <v>2.6619661894457216E-2</v>
      </c>
      <c r="H348">
        <f t="shared" si="84"/>
        <v>0</v>
      </c>
      <c r="I348">
        <f t="shared" si="84"/>
        <v>0</v>
      </c>
      <c r="J348">
        <f t="shared" si="80"/>
        <v>6.0778805905254926E-4</v>
      </c>
      <c r="K348">
        <f t="shared" si="80"/>
        <v>3.8563967967014501E-2</v>
      </c>
      <c r="L348">
        <f t="shared" si="80"/>
        <v>0</v>
      </c>
      <c r="M348">
        <f t="shared" si="80"/>
        <v>0</v>
      </c>
      <c r="N348">
        <f t="shared" si="81"/>
        <v>9.7314026091447181E-8</v>
      </c>
      <c r="O348">
        <f t="shared" si="81"/>
        <v>3.4304176815515451E-5</v>
      </c>
      <c r="P348">
        <f t="shared" si="81"/>
        <v>0</v>
      </c>
      <c r="Q348">
        <f t="shared" si="81"/>
        <v>0</v>
      </c>
      <c r="R348">
        <f t="shared" si="85"/>
        <v>11.208512173156178</v>
      </c>
      <c r="S348">
        <f t="shared" si="82"/>
        <v>35.44766113670488</v>
      </c>
      <c r="T348">
        <f t="shared" si="86"/>
        <v>1256.5366800626575</v>
      </c>
    </row>
    <row r="349" spans="1:20" x14ac:dyDescent="0.25">
      <c r="A349">
        <f t="shared" si="87"/>
        <v>956.84999999998468</v>
      </c>
      <c r="B349">
        <v>99</v>
      </c>
      <c r="C349">
        <f t="shared" si="78"/>
        <v>62.156254762342542</v>
      </c>
      <c r="D349">
        <f t="shared" si="79"/>
        <v>282.17127019845691</v>
      </c>
      <c r="E349">
        <f t="shared" si="83"/>
        <v>36.843745237657458</v>
      </c>
      <c r="F349">
        <f t="shared" si="84"/>
        <v>9.5505409192026249</v>
      </c>
      <c r="G349">
        <f t="shared" si="84"/>
        <v>2.1165981970121015E-2</v>
      </c>
      <c r="H349">
        <f t="shared" si="84"/>
        <v>0</v>
      </c>
      <c r="I349">
        <f t="shared" si="84"/>
        <v>0</v>
      </c>
      <c r="J349">
        <f t="shared" si="80"/>
        <v>7.462391615440031E-4</v>
      </c>
      <c r="K349">
        <f t="shared" si="80"/>
        <v>4.5019784277164819E-2</v>
      </c>
      <c r="L349">
        <f t="shared" si="80"/>
        <v>0</v>
      </c>
      <c r="M349">
        <f t="shared" si="80"/>
        <v>0</v>
      </c>
      <c r="N349">
        <f t="shared" si="81"/>
        <v>1.2718727170337205E-7</v>
      </c>
      <c r="O349">
        <f t="shared" si="81"/>
        <v>4.2629578257327765E-5</v>
      </c>
      <c r="P349">
        <f t="shared" si="81"/>
        <v>0</v>
      </c>
      <c r="Q349">
        <f t="shared" si="81"/>
        <v>0</v>
      </c>
      <c r="R349">
        <f t="shared" si="85"/>
        <v>9.6175156813769824</v>
      </c>
      <c r="S349">
        <f t="shared" si="82"/>
        <v>27.226229556280476</v>
      </c>
      <c r="T349">
        <f t="shared" si="86"/>
        <v>741.26757585128053</v>
      </c>
    </row>
    <row r="350" spans="1:20" x14ac:dyDescent="0.25">
      <c r="A350">
        <f t="shared" si="87"/>
        <v>956.89999999998463</v>
      </c>
      <c r="B350">
        <v>112</v>
      </c>
      <c r="C350">
        <f t="shared" si="78"/>
        <v>61.968682834546144</v>
      </c>
      <c r="D350">
        <f t="shared" si="79"/>
        <v>282.12127019845695</v>
      </c>
      <c r="E350">
        <f t="shared" si="83"/>
        <v>50.031317165453856</v>
      </c>
      <c r="F350">
        <f t="shared" si="84"/>
        <v>8.1635270750565301</v>
      </c>
      <c r="G350">
        <f t="shared" si="84"/>
        <v>1.6783638350716154E-2</v>
      </c>
      <c r="H350">
        <f t="shared" si="84"/>
        <v>0</v>
      </c>
      <c r="I350">
        <f t="shared" si="84"/>
        <v>0</v>
      </c>
      <c r="J350">
        <f t="shared" si="80"/>
        <v>9.1454610702027591E-4</v>
      </c>
      <c r="K350">
        <f t="shared" si="80"/>
        <v>5.2459820687279085E-2</v>
      </c>
      <c r="L350">
        <f t="shared" si="80"/>
        <v>0</v>
      </c>
      <c r="M350">
        <f t="shared" si="80"/>
        <v>0</v>
      </c>
      <c r="N350">
        <f t="shared" si="81"/>
        <v>1.6592566162059665E-7</v>
      </c>
      <c r="O350">
        <f t="shared" si="81"/>
        <v>5.287821252278279E-5</v>
      </c>
      <c r="P350">
        <f t="shared" si="81"/>
        <v>0</v>
      </c>
      <c r="Q350">
        <f t="shared" si="81"/>
        <v>0</v>
      </c>
      <c r="R350">
        <f t="shared" si="85"/>
        <v>8.2337381243397303</v>
      </c>
      <c r="S350">
        <f t="shared" si="82"/>
        <v>41.797579041114126</v>
      </c>
      <c r="T350">
        <f t="shared" si="86"/>
        <v>1747.0376136981829</v>
      </c>
    </row>
    <row r="351" spans="1:20" x14ac:dyDescent="0.25">
      <c r="A351">
        <f t="shared" si="87"/>
        <v>956.94999999998458</v>
      </c>
      <c r="B351">
        <v>92</v>
      </c>
      <c r="C351">
        <f t="shared" si="78"/>
        <v>61.781110906749745</v>
      </c>
      <c r="D351">
        <f t="shared" si="79"/>
        <v>282.071270198457</v>
      </c>
      <c r="E351">
        <f t="shared" si="83"/>
        <v>30.218889093250255</v>
      </c>
      <c r="F351">
        <f t="shared" si="84"/>
        <v>6.9588825959142717</v>
      </c>
      <c r="G351">
        <f t="shared" si="84"/>
        <v>1.3272282229010229E-2</v>
      </c>
      <c r="H351">
        <f t="shared" si="84"/>
        <v>0</v>
      </c>
      <c r="I351">
        <f t="shared" si="84"/>
        <v>0</v>
      </c>
      <c r="J351">
        <f t="shared" si="80"/>
        <v>1.1187546934911293E-3</v>
      </c>
      <c r="K351">
        <f t="shared" si="80"/>
        <v>6.1017145956640734E-2</v>
      </c>
      <c r="L351">
        <f t="shared" si="80"/>
        <v>0</v>
      </c>
      <c r="M351">
        <f t="shared" si="80"/>
        <v>0</v>
      </c>
      <c r="N351">
        <f t="shared" si="81"/>
        <v>2.1606536751865003E-7</v>
      </c>
      <c r="O351">
        <f t="shared" si="81"/>
        <v>6.5470279021532585E-5</v>
      </c>
      <c r="P351">
        <f t="shared" si="81"/>
        <v>0</v>
      </c>
      <c r="Q351">
        <f t="shared" si="81"/>
        <v>0</v>
      </c>
      <c r="R351">
        <f t="shared" si="85"/>
        <v>7.0343564651378028</v>
      </c>
      <c r="S351">
        <f t="shared" si="82"/>
        <v>23.18453262811245</v>
      </c>
      <c r="T351">
        <f t="shared" si="86"/>
        <v>537.5225531840108</v>
      </c>
    </row>
    <row r="352" spans="1:20" x14ac:dyDescent="0.25">
      <c r="A352">
        <f t="shared" si="87"/>
        <v>956.99999999998454</v>
      </c>
      <c r="B352">
        <v>105</v>
      </c>
      <c r="C352">
        <f t="shared" si="78"/>
        <v>61.593538978953347</v>
      </c>
      <c r="D352">
        <f t="shared" si="79"/>
        <v>282.02127019845705</v>
      </c>
      <c r="E352">
        <f t="shared" si="83"/>
        <v>43.406461021046653</v>
      </c>
      <c r="F352">
        <f t="shared" si="84"/>
        <v>5.9157932272338591</v>
      </c>
      <c r="G352">
        <f t="shared" si="84"/>
        <v>1.046687186862841E-2</v>
      </c>
      <c r="H352">
        <f t="shared" si="84"/>
        <v>0</v>
      </c>
      <c r="I352">
        <f t="shared" si="84"/>
        <v>0</v>
      </c>
      <c r="J352">
        <f t="shared" si="80"/>
        <v>1.3660475954451058E-3</v>
      </c>
      <c r="K352">
        <f t="shared" si="80"/>
        <v>7.0840019806724192E-2</v>
      </c>
      <c r="L352">
        <f t="shared" si="80"/>
        <v>0</v>
      </c>
      <c r="M352">
        <f t="shared" si="80"/>
        <v>0</v>
      </c>
      <c r="N352">
        <f t="shared" ref="N352:Q371" si="88">N$5*EXP(-(($D352-N$6)^2)/(2*N$7^2))</f>
        <v>2.8083967337152125E-7</v>
      </c>
      <c r="O352">
        <f t="shared" si="88"/>
        <v>8.091207029120027E-5</v>
      </c>
      <c r="P352">
        <f t="shared" si="88"/>
        <v>0</v>
      </c>
      <c r="Q352">
        <f t="shared" si="88"/>
        <v>0</v>
      </c>
      <c r="R352">
        <f t="shared" si="85"/>
        <v>5.9985473594146201</v>
      </c>
      <c r="S352">
        <f t="shared" si="82"/>
        <v>37.40791366163203</v>
      </c>
      <c r="T352">
        <f t="shared" si="86"/>
        <v>1399.3520045161163</v>
      </c>
    </row>
    <row r="353" spans="1:20" x14ac:dyDescent="0.25">
      <c r="A353">
        <f t="shared" si="87"/>
        <v>957.04999999998449</v>
      </c>
      <c r="B353">
        <v>89</v>
      </c>
      <c r="C353">
        <f t="shared" si="78"/>
        <v>61.405967051156949</v>
      </c>
      <c r="D353">
        <f t="shared" si="79"/>
        <v>281.97127019845709</v>
      </c>
      <c r="E353">
        <f t="shared" si="83"/>
        <v>27.594032948843051</v>
      </c>
      <c r="F353">
        <f t="shared" si="84"/>
        <v>5.0153155911071465</v>
      </c>
      <c r="G353">
        <f t="shared" si="84"/>
        <v>8.2318985878675598E-3</v>
      </c>
      <c r="H353">
        <f t="shared" si="84"/>
        <v>0</v>
      </c>
      <c r="I353">
        <f t="shared" si="84"/>
        <v>0</v>
      </c>
      <c r="J353">
        <f t="shared" si="80"/>
        <v>1.6649396192215376E-3</v>
      </c>
      <c r="K353">
        <f t="shared" si="80"/>
        <v>8.209319416143189E-2</v>
      </c>
      <c r="L353">
        <f t="shared" si="80"/>
        <v>0</v>
      </c>
      <c r="M353">
        <f t="shared" si="80"/>
        <v>0</v>
      </c>
      <c r="N353">
        <f t="shared" si="88"/>
        <v>3.6436231588980424E-7</v>
      </c>
      <c r="O353">
        <f t="shared" si="88"/>
        <v>9.9812315636377169E-5</v>
      </c>
      <c r="P353">
        <f t="shared" si="88"/>
        <v>0</v>
      </c>
      <c r="Q353">
        <f t="shared" si="88"/>
        <v>0</v>
      </c>
      <c r="R353">
        <f t="shared" si="85"/>
        <v>5.1074058001536207</v>
      </c>
      <c r="S353">
        <f t="shared" si="82"/>
        <v>22.486627148689429</v>
      </c>
      <c r="T353">
        <f t="shared" si="86"/>
        <v>505.64840052417651</v>
      </c>
    </row>
    <row r="354" spans="1:20" x14ac:dyDescent="0.25">
      <c r="A354">
        <f t="shared" si="87"/>
        <v>957.09999999998445</v>
      </c>
      <c r="B354">
        <v>82</v>
      </c>
      <c r="C354">
        <f t="shared" si="78"/>
        <v>61.218395123361006</v>
      </c>
      <c r="D354">
        <f t="shared" si="79"/>
        <v>281.92127019845714</v>
      </c>
      <c r="E354">
        <f t="shared" si="83"/>
        <v>20.781604876638994</v>
      </c>
      <c r="F354">
        <f t="shared" si="84"/>
        <v>4.2402879646349207</v>
      </c>
      <c r="G354">
        <f t="shared" si="84"/>
        <v>6.456466761603552E-3</v>
      </c>
      <c r="H354">
        <f t="shared" si="84"/>
        <v>0</v>
      </c>
      <c r="I354">
        <f t="shared" si="84"/>
        <v>0</v>
      </c>
      <c r="J354">
        <f t="shared" si="80"/>
        <v>2.0255027667237281E-3</v>
      </c>
      <c r="K354">
        <f t="shared" si="80"/>
        <v>9.4959261816947096E-2</v>
      </c>
      <c r="L354">
        <f t="shared" si="80"/>
        <v>0</v>
      </c>
      <c r="M354">
        <f t="shared" si="80"/>
        <v>0</v>
      </c>
      <c r="N354">
        <f t="shared" si="88"/>
        <v>4.7185671977146946E-7</v>
      </c>
      <c r="O354">
        <f t="shared" si="88"/>
        <v>1.2290134761763907E-4</v>
      </c>
      <c r="P354">
        <f t="shared" si="88"/>
        <v>0</v>
      </c>
      <c r="Q354">
        <f t="shared" si="88"/>
        <v>0</v>
      </c>
      <c r="R354">
        <f t="shared" si="85"/>
        <v>4.3438525691845333</v>
      </c>
      <c r="S354">
        <f t="shared" si="82"/>
        <v>16.43775230745446</v>
      </c>
      <c r="T354">
        <f t="shared" si="86"/>
        <v>270.19970092122441</v>
      </c>
    </row>
    <row r="355" spans="1:20" x14ac:dyDescent="0.25">
      <c r="A355">
        <f t="shared" si="87"/>
        <v>957.1499999999844</v>
      </c>
      <c r="B355">
        <v>94</v>
      </c>
      <c r="C355">
        <f t="shared" si="78"/>
        <v>61.030823195564608</v>
      </c>
      <c r="D355">
        <f t="shared" si="79"/>
        <v>281.87127019845718</v>
      </c>
      <c r="E355">
        <f t="shared" si="83"/>
        <v>32.969176804435392</v>
      </c>
      <c r="F355">
        <f t="shared" si="84"/>
        <v>3.5752320944532805</v>
      </c>
      <c r="G355">
        <f t="shared" si="84"/>
        <v>5.0501192327902103E-3</v>
      </c>
      <c r="H355">
        <f t="shared" si="84"/>
        <v>0</v>
      </c>
      <c r="I355">
        <f t="shared" si="84"/>
        <v>0</v>
      </c>
      <c r="J355">
        <f t="shared" si="80"/>
        <v>2.459624948008097E-3</v>
      </c>
      <c r="K355">
        <f t="shared" si="80"/>
        <v>0.10964004416018236</v>
      </c>
      <c r="L355">
        <f t="shared" si="80"/>
        <v>0</v>
      </c>
      <c r="M355">
        <f t="shared" si="80"/>
        <v>0</v>
      </c>
      <c r="N355">
        <f t="shared" si="88"/>
        <v>6.0994198767939933E-7</v>
      </c>
      <c r="O355">
        <f t="shared" si="88"/>
        <v>1.5105352156362687E-4</v>
      </c>
      <c r="P355">
        <f t="shared" si="88"/>
        <v>0</v>
      </c>
      <c r="Q355">
        <f t="shared" si="88"/>
        <v>0</v>
      </c>
      <c r="R355">
        <f t="shared" si="85"/>
        <v>3.6925335462578119</v>
      </c>
      <c r="S355">
        <f t="shared" si="82"/>
        <v>29.276643258177579</v>
      </c>
      <c r="T355">
        <f t="shared" si="86"/>
        <v>857.12184046659468</v>
      </c>
    </row>
    <row r="356" spans="1:20" x14ac:dyDescent="0.25">
      <c r="A356">
        <f t="shared" si="87"/>
        <v>957.19999999998436</v>
      </c>
      <c r="B356">
        <v>75</v>
      </c>
      <c r="C356">
        <f t="shared" si="78"/>
        <v>60.84325126776821</v>
      </c>
      <c r="D356">
        <f t="shared" si="79"/>
        <v>281.82127019845723</v>
      </c>
      <c r="E356">
        <f t="shared" si="83"/>
        <v>14.15674873223179</v>
      </c>
      <c r="F356">
        <f t="shared" si="84"/>
        <v>3.0062488916314178</v>
      </c>
      <c r="G356">
        <f t="shared" si="84"/>
        <v>3.9393099085907428E-3</v>
      </c>
      <c r="H356">
        <f t="shared" si="84"/>
        <v>0</v>
      </c>
      <c r="I356">
        <f t="shared" si="84"/>
        <v>0</v>
      </c>
      <c r="J356">
        <f t="shared" si="80"/>
        <v>2.9813065490547773E-3</v>
      </c>
      <c r="K356">
        <f t="shared" si="80"/>
        <v>0.12635800767572561</v>
      </c>
      <c r="L356">
        <f t="shared" si="80"/>
        <v>0</v>
      </c>
      <c r="M356">
        <f t="shared" si="80"/>
        <v>0</v>
      </c>
      <c r="N356">
        <f t="shared" si="88"/>
        <v>7.8698891112222204E-7</v>
      </c>
      <c r="O356">
        <f t="shared" si="88"/>
        <v>1.8531337264652236E-4</v>
      </c>
      <c r="P356">
        <f t="shared" si="88"/>
        <v>0</v>
      </c>
      <c r="Q356">
        <f t="shared" si="88"/>
        <v>0</v>
      </c>
      <c r="R356">
        <f t="shared" si="85"/>
        <v>3.1397136161263464</v>
      </c>
      <c r="S356">
        <f t="shared" si="82"/>
        <v>11.017035116105443</v>
      </c>
      <c r="T356">
        <f t="shared" si="86"/>
        <v>121.37506274950049</v>
      </c>
    </row>
    <row r="357" spans="1:20" x14ac:dyDescent="0.25">
      <c r="A357">
        <f t="shared" si="87"/>
        <v>957.24999999998431</v>
      </c>
      <c r="B357">
        <v>63</v>
      </c>
      <c r="C357">
        <f t="shared" si="78"/>
        <v>60.655679339971812</v>
      </c>
      <c r="D357">
        <f t="shared" si="79"/>
        <v>281.77127019845727</v>
      </c>
      <c r="E357">
        <f t="shared" si="83"/>
        <v>2.3443206600281883</v>
      </c>
      <c r="F357">
        <f t="shared" si="84"/>
        <v>2.5209105231765698</v>
      </c>
      <c r="G357">
        <f t="shared" si="84"/>
        <v>3.0644353903134681E-3</v>
      </c>
      <c r="H357">
        <f t="shared" si="84"/>
        <v>0</v>
      </c>
      <c r="I357">
        <f t="shared" si="84"/>
        <v>0</v>
      </c>
      <c r="J357">
        <f t="shared" si="80"/>
        <v>3.6069994385062969E-3</v>
      </c>
      <c r="K357">
        <f t="shared" si="80"/>
        <v>0.14535769696612941</v>
      </c>
      <c r="L357">
        <f t="shared" si="80"/>
        <v>0</v>
      </c>
      <c r="M357">
        <f t="shared" si="80"/>
        <v>0</v>
      </c>
      <c r="N357">
        <f t="shared" si="88"/>
        <v>1.0135621670940465E-6</v>
      </c>
      <c r="O357">
        <f t="shared" si="88"/>
        <v>2.269260542042073E-4</v>
      </c>
      <c r="P357">
        <f t="shared" si="88"/>
        <v>0</v>
      </c>
      <c r="Q357">
        <f t="shared" si="88"/>
        <v>0</v>
      </c>
      <c r="R357">
        <f t="shared" si="85"/>
        <v>2.6731675945878899</v>
      </c>
      <c r="S357">
        <f t="shared" si="82"/>
        <v>-0.3288469345597016</v>
      </c>
      <c r="T357">
        <f t="shared" si="86"/>
        <v>0.10814030636931267</v>
      </c>
    </row>
    <row r="358" spans="1:20" x14ac:dyDescent="0.25">
      <c r="A358">
        <f t="shared" si="87"/>
        <v>957.29999999998427</v>
      </c>
      <c r="B358">
        <v>81</v>
      </c>
      <c r="C358">
        <f t="shared" si="78"/>
        <v>60.468107412175414</v>
      </c>
      <c r="D358">
        <f t="shared" si="79"/>
        <v>281.72127019845732</v>
      </c>
      <c r="E358">
        <f t="shared" si="83"/>
        <v>20.531892587824586</v>
      </c>
      <c r="F358">
        <f t="shared" si="84"/>
        <v>2.1081510884862968</v>
      </c>
      <c r="G358">
        <f t="shared" si="84"/>
        <v>2.3773470978520604E-3</v>
      </c>
      <c r="H358">
        <f t="shared" si="84"/>
        <v>0</v>
      </c>
      <c r="I358">
        <f t="shared" si="84"/>
        <v>0</v>
      </c>
      <c r="J358">
        <f t="shared" si="80"/>
        <v>4.3559933820159543E-3</v>
      </c>
      <c r="K358">
        <f t="shared" si="80"/>
        <v>0.16690716987373541</v>
      </c>
      <c r="L358">
        <f t="shared" si="80"/>
        <v>0</v>
      </c>
      <c r="M358">
        <f t="shared" si="80"/>
        <v>0</v>
      </c>
      <c r="N358">
        <f t="shared" si="88"/>
        <v>1.3029683474751204E-6</v>
      </c>
      <c r="O358">
        <f t="shared" si="88"/>
        <v>2.7737266493455101E-4</v>
      </c>
      <c r="P358">
        <f t="shared" si="88"/>
        <v>0</v>
      </c>
      <c r="Q358">
        <f t="shared" si="88"/>
        <v>0</v>
      </c>
      <c r="R358">
        <f t="shared" si="85"/>
        <v>2.282070274473182</v>
      </c>
      <c r="S358">
        <f t="shared" si="82"/>
        <v>18.249822313351405</v>
      </c>
      <c r="T358">
        <f t="shared" si="86"/>
        <v>333.05601446889881</v>
      </c>
    </row>
    <row r="359" spans="1:20" x14ac:dyDescent="0.25">
      <c r="A359">
        <f t="shared" si="87"/>
        <v>957.34999999998422</v>
      </c>
      <c r="B359">
        <v>68</v>
      </c>
      <c r="C359">
        <f t="shared" si="78"/>
        <v>60.28053548437947</v>
      </c>
      <c r="D359">
        <f t="shared" si="79"/>
        <v>281.67127019845736</v>
      </c>
      <c r="E359">
        <f t="shared" si="83"/>
        <v>7.7194645156205297</v>
      </c>
      <c r="F359">
        <f t="shared" si="84"/>
        <v>1.758157748663471</v>
      </c>
      <c r="G359">
        <f t="shared" si="84"/>
        <v>1.8392743892238113E-3</v>
      </c>
      <c r="H359">
        <f t="shared" si="84"/>
        <v>0</v>
      </c>
      <c r="I359">
        <f t="shared" si="84"/>
        <v>0</v>
      </c>
      <c r="J359">
        <f t="shared" si="80"/>
        <v>5.2508552196539465E-3</v>
      </c>
      <c r="K359">
        <f t="shared" si="80"/>
        <v>0.19129941805297235</v>
      </c>
      <c r="L359">
        <f t="shared" si="80"/>
        <v>0</v>
      </c>
      <c r="M359">
        <f t="shared" si="80"/>
        <v>0</v>
      </c>
      <c r="N359">
        <f t="shared" si="88"/>
        <v>1.6719336394780821E-6</v>
      </c>
      <c r="O359">
        <f t="shared" si="88"/>
        <v>3.3841114125992281E-4</v>
      </c>
      <c r="P359">
        <f t="shared" si="88"/>
        <v>0</v>
      </c>
      <c r="Q359">
        <f t="shared" si="88"/>
        <v>0</v>
      </c>
      <c r="R359">
        <f t="shared" si="85"/>
        <v>1.9568873794002204</v>
      </c>
      <c r="S359">
        <f t="shared" si="82"/>
        <v>5.7625771362203091</v>
      </c>
      <c r="T359">
        <f t="shared" si="86"/>
        <v>33.207295250889061</v>
      </c>
    </row>
    <row r="360" spans="1:20" x14ac:dyDescent="0.25">
      <c r="A360">
        <f t="shared" si="87"/>
        <v>957.39999999998417</v>
      </c>
      <c r="B360">
        <v>76</v>
      </c>
      <c r="C360">
        <f t="shared" si="78"/>
        <v>60.092963556583072</v>
      </c>
      <c r="D360">
        <f t="shared" si="79"/>
        <v>281.62127019845741</v>
      </c>
      <c r="E360">
        <f t="shared" si="83"/>
        <v>15.907036443416928</v>
      </c>
      <c r="F360">
        <f t="shared" si="84"/>
        <v>1.4622638696967942</v>
      </c>
      <c r="G360">
        <f t="shared" si="84"/>
        <v>1.4190975725301557E-3</v>
      </c>
      <c r="H360">
        <f t="shared" si="84"/>
        <v>0</v>
      </c>
      <c r="I360">
        <f t="shared" si="84"/>
        <v>0</v>
      </c>
      <c r="J360">
        <f t="shared" si="80"/>
        <v>6.3179265439548627E-3</v>
      </c>
      <c r="K360">
        <f t="shared" si="80"/>
        <v>0.21885375402421384</v>
      </c>
      <c r="L360">
        <f t="shared" si="80"/>
        <v>0</v>
      </c>
      <c r="M360">
        <f t="shared" si="80"/>
        <v>0</v>
      </c>
      <c r="N360">
        <f t="shared" si="88"/>
        <v>2.1414399579890901E-6</v>
      </c>
      <c r="O360">
        <f t="shared" si="88"/>
        <v>4.1212346438245309E-4</v>
      </c>
      <c r="P360">
        <f t="shared" si="88"/>
        <v>0</v>
      </c>
      <c r="Q360">
        <f t="shared" si="88"/>
        <v>0</v>
      </c>
      <c r="R360">
        <f t="shared" si="85"/>
        <v>1.6892689127418334</v>
      </c>
      <c r="S360">
        <f t="shared" si="82"/>
        <v>14.217767530675093</v>
      </c>
      <c r="T360">
        <f t="shared" si="86"/>
        <v>202.14491355631895</v>
      </c>
    </row>
    <row r="361" spans="1:20" x14ac:dyDescent="0.25">
      <c r="A361">
        <f t="shared" si="87"/>
        <v>957.44999999998413</v>
      </c>
      <c r="B361">
        <v>70</v>
      </c>
      <c r="C361">
        <f t="shared" si="78"/>
        <v>59.905391628786674</v>
      </c>
      <c r="D361">
        <f t="shared" si="79"/>
        <v>281.57127019845746</v>
      </c>
      <c r="E361">
        <f t="shared" si="83"/>
        <v>10.094608371213326</v>
      </c>
      <c r="F361">
        <f t="shared" si="84"/>
        <v>1.2128454518519129</v>
      </c>
      <c r="G361">
        <f t="shared" si="84"/>
        <v>1.0919174209191589E-3</v>
      </c>
      <c r="H361">
        <f t="shared" si="84"/>
        <v>0</v>
      </c>
      <c r="I361">
        <f t="shared" si="84"/>
        <v>0</v>
      </c>
      <c r="J361">
        <f t="shared" si="80"/>
        <v>7.5878859857240492E-3</v>
      </c>
      <c r="K361">
        <f t="shared" si="80"/>
        <v>0.24991714337297052</v>
      </c>
      <c r="L361">
        <f t="shared" si="80"/>
        <v>0</v>
      </c>
      <c r="M361">
        <f t="shared" si="80"/>
        <v>0</v>
      </c>
      <c r="N361">
        <f t="shared" si="88"/>
        <v>2.7377542651121674E-6</v>
      </c>
      <c r="O361">
        <f t="shared" si="88"/>
        <v>5.0097000900873494E-4</v>
      </c>
      <c r="P361">
        <f t="shared" si="88"/>
        <v>0</v>
      </c>
      <c r="Q361">
        <f t="shared" si="88"/>
        <v>0</v>
      </c>
      <c r="R361">
        <f t="shared" si="85"/>
        <v>1.4719461063948007</v>
      </c>
      <c r="S361">
        <f t="shared" si="82"/>
        <v>8.6226622648185245</v>
      </c>
      <c r="T361">
        <f t="shared" si="86"/>
        <v>74.350304533125325</v>
      </c>
    </row>
    <row r="362" spans="1:20" x14ac:dyDescent="0.25">
      <c r="A362">
        <f t="shared" si="87"/>
        <v>957.49999999998408</v>
      </c>
      <c r="B362">
        <v>75</v>
      </c>
      <c r="C362">
        <f t="shared" si="78"/>
        <v>59.717819700990276</v>
      </c>
      <c r="D362">
        <f t="shared" si="79"/>
        <v>281.5212701984575</v>
      </c>
      <c r="E362">
        <f t="shared" si="83"/>
        <v>15.282180299009724</v>
      </c>
      <c r="F362">
        <f t="shared" si="84"/>
        <v>1.0032218507391657</v>
      </c>
      <c r="G362">
        <f t="shared" si="84"/>
        <v>8.3787481599142141E-4</v>
      </c>
      <c r="H362">
        <f t="shared" si="84"/>
        <v>0</v>
      </c>
      <c r="I362">
        <f t="shared" si="84"/>
        <v>0</v>
      </c>
      <c r="J362">
        <f t="shared" si="80"/>
        <v>9.0963825623154929E-3</v>
      </c>
      <c r="K362">
        <f t="shared" si="80"/>
        <v>0.28486545837596994</v>
      </c>
      <c r="L362">
        <f t="shared" si="80"/>
        <v>0</v>
      </c>
      <c r="M362">
        <f t="shared" si="80"/>
        <v>0</v>
      </c>
      <c r="N362">
        <f t="shared" si="88"/>
        <v>3.4936928597599374E-6</v>
      </c>
      <c r="O362">
        <f t="shared" si="88"/>
        <v>6.078519419459729E-4</v>
      </c>
      <c r="P362">
        <f t="shared" si="88"/>
        <v>0</v>
      </c>
      <c r="Q362">
        <f t="shared" si="88"/>
        <v>0</v>
      </c>
      <c r="R362">
        <f t="shared" si="85"/>
        <v>1.2986329121282483</v>
      </c>
      <c r="S362">
        <f t="shared" si="82"/>
        <v>13.983547386881476</v>
      </c>
      <c r="T362">
        <f t="shared" si="86"/>
        <v>195.53959752115975</v>
      </c>
    </row>
    <row r="363" spans="1:20" x14ac:dyDescent="0.25">
      <c r="A363">
        <f t="shared" si="87"/>
        <v>957.54999999998404</v>
      </c>
      <c r="B363">
        <v>64</v>
      </c>
      <c r="C363">
        <f t="shared" si="78"/>
        <v>59.530247773193878</v>
      </c>
      <c r="D363">
        <f t="shared" si="79"/>
        <v>281.47127019845755</v>
      </c>
      <c r="E363">
        <f t="shared" si="83"/>
        <v>4.4697522268061221</v>
      </c>
      <c r="F363">
        <f t="shared" si="84"/>
        <v>0.82756155282772303</v>
      </c>
      <c r="G363">
        <f t="shared" si="84"/>
        <v>6.4118046677966514E-4</v>
      </c>
      <c r="H363">
        <f t="shared" si="84"/>
        <v>0</v>
      </c>
      <c r="I363">
        <f t="shared" si="84"/>
        <v>0</v>
      </c>
      <c r="J363">
        <f t="shared" si="80"/>
        <v>1.0884746857918641E-2</v>
      </c>
      <c r="K363">
        <f t="shared" si="80"/>
        <v>0.32410462697845255</v>
      </c>
      <c r="L363">
        <f t="shared" si="80"/>
        <v>0</v>
      </c>
      <c r="M363">
        <f t="shared" si="80"/>
        <v>0</v>
      </c>
      <c r="N363">
        <f t="shared" si="88"/>
        <v>4.4501707646913995E-6</v>
      </c>
      <c r="O363">
        <f t="shared" si="88"/>
        <v>7.3618266310882181E-4</v>
      </c>
      <c r="P363">
        <f t="shared" si="88"/>
        <v>0</v>
      </c>
      <c r="Q363">
        <f t="shared" si="88"/>
        <v>0</v>
      </c>
      <c r="R363">
        <f t="shared" si="85"/>
        <v>1.1639327399647477</v>
      </c>
      <c r="S363">
        <f t="shared" si="82"/>
        <v>3.3058194868413744</v>
      </c>
      <c r="T363">
        <f t="shared" si="86"/>
        <v>10.928442479580168</v>
      </c>
    </row>
    <row r="364" spans="1:20" x14ac:dyDescent="0.25">
      <c r="A364">
        <f t="shared" si="87"/>
        <v>957.59999999998399</v>
      </c>
      <c r="B364">
        <v>68</v>
      </c>
      <c r="C364">
        <f t="shared" si="78"/>
        <v>59.34267584539748</v>
      </c>
      <c r="D364">
        <f t="shared" si="79"/>
        <v>281.42127019845759</v>
      </c>
      <c r="E364">
        <f t="shared" si="83"/>
        <v>8.6573241546025201</v>
      </c>
      <c r="F364">
        <f t="shared" si="84"/>
        <v>0.68079355106659789</v>
      </c>
      <c r="G364">
        <f t="shared" si="84"/>
        <v>4.8932030064068413E-4</v>
      </c>
      <c r="H364">
        <f t="shared" si="84"/>
        <v>0</v>
      </c>
      <c r="I364">
        <f t="shared" si="84"/>
        <v>0</v>
      </c>
      <c r="J364">
        <f t="shared" si="80"/>
        <v>1.3000787075054882E-2</v>
      </c>
      <c r="K364">
        <f t="shared" si="80"/>
        <v>0.36807164876004894</v>
      </c>
      <c r="L364">
        <f t="shared" si="80"/>
        <v>0</v>
      </c>
      <c r="M364">
        <f t="shared" si="80"/>
        <v>0</v>
      </c>
      <c r="N364">
        <f t="shared" si="88"/>
        <v>5.6580961889352449E-6</v>
      </c>
      <c r="O364">
        <f t="shared" si="88"/>
        <v>8.8996936806974591E-4</v>
      </c>
      <c r="P364">
        <f t="shared" si="88"/>
        <v>0</v>
      </c>
      <c r="Q364">
        <f t="shared" si="88"/>
        <v>0</v>
      </c>
      <c r="R364">
        <f t="shared" si="85"/>
        <v>1.063250934666601</v>
      </c>
      <c r="S364">
        <f t="shared" si="82"/>
        <v>7.5940732199359191</v>
      </c>
      <c r="T364">
        <f t="shared" si="86"/>
        <v>57.669948069747896</v>
      </c>
    </row>
    <row r="365" spans="1:20" x14ac:dyDescent="0.25">
      <c r="A365">
        <f t="shared" si="87"/>
        <v>957.64999999998395</v>
      </c>
      <c r="B365">
        <v>64</v>
      </c>
      <c r="C365">
        <f t="shared" si="78"/>
        <v>59.155103917601537</v>
      </c>
      <c r="D365">
        <f t="shared" si="79"/>
        <v>281.37127019845764</v>
      </c>
      <c r="E365">
        <f t="shared" si="83"/>
        <v>4.8448960823984635</v>
      </c>
      <c r="F365">
        <f t="shared" si="84"/>
        <v>0.55852467528211436</v>
      </c>
      <c r="G365">
        <f t="shared" si="84"/>
        <v>3.7240713123458163E-4</v>
      </c>
      <c r="H365">
        <f t="shared" si="84"/>
        <v>0</v>
      </c>
      <c r="I365">
        <f t="shared" si="84"/>
        <v>0</v>
      </c>
      <c r="J365">
        <f t="shared" si="80"/>
        <v>1.5499677206987446E-2</v>
      </c>
      <c r="K365">
        <f t="shared" si="80"/>
        <v>0.41723544736029339</v>
      </c>
      <c r="L365">
        <f t="shared" si="80"/>
        <v>0</v>
      </c>
      <c r="M365">
        <f t="shared" si="80"/>
        <v>0</v>
      </c>
      <c r="N365">
        <f t="shared" si="88"/>
        <v>7.1806816362918626E-6</v>
      </c>
      <c r="O365">
        <f t="shared" si="88"/>
        <v>1.0739058990459295E-3</v>
      </c>
      <c r="P365">
        <f t="shared" si="88"/>
        <v>0</v>
      </c>
      <c r="Q365">
        <f t="shared" si="88"/>
        <v>0</v>
      </c>
      <c r="R365">
        <f t="shared" si="85"/>
        <v>0.99271329356131188</v>
      </c>
      <c r="S365">
        <f t="shared" si="82"/>
        <v>3.8521827888371516</v>
      </c>
      <c r="T365">
        <f t="shared" si="86"/>
        <v>14.839312238613175</v>
      </c>
    </row>
    <row r="366" spans="1:20" x14ac:dyDescent="0.25">
      <c r="A366">
        <f t="shared" si="87"/>
        <v>957.6999999999839</v>
      </c>
      <c r="B366">
        <v>61</v>
      </c>
      <c r="C366">
        <f t="shared" si="78"/>
        <v>58.967531989805138</v>
      </c>
      <c r="D366">
        <f t="shared" si="79"/>
        <v>281.32127019845768</v>
      </c>
      <c r="E366">
        <f t="shared" si="83"/>
        <v>2.0324680101948616</v>
      </c>
      <c r="F366">
        <f t="shared" si="84"/>
        <v>0.4569630669414923</v>
      </c>
      <c r="G366">
        <f t="shared" si="84"/>
        <v>2.8265361729430357E-4</v>
      </c>
      <c r="H366">
        <f t="shared" si="84"/>
        <v>0</v>
      </c>
      <c r="I366">
        <f t="shared" si="84"/>
        <v>0</v>
      </c>
      <c r="J366">
        <f t="shared" si="80"/>
        <v>1.8444944716475321E-2</v>
      </c>
      <c r="K366">
        <f t="shared" si="80"/>
        <v>0.4720975268443372</v>
      </c>
      <c r="L366">
        <f t="shared" si="80"/>
        <v>0</v>
      </c>
      <c r="M366">
        <f t="shared" si="80"/>
        <v>0</v>
      </c>
      <c r="N366">
        <f t="shared" si="88"/>
        <v>9.0962568313042697E-6</v>
      </c>
      <c r="O366">
        <f t="shared" si="88"/>
        <v>1.2934781387949617E-3</v>
      </c>
      <c r="P366">
        <f t="shared" si="88"/>
        <v>0</v>
      </c>
      <c r="Q366">
        <f t="shared" si="88"/>
        <v>0</v>
      </c>
      <c r="R366">
        <f t="shared" si="85"/>
        <v>0.9490907665152255</v>
      </c>
      <c r="S366">
        <f t="shared" si="82"/>
        <v>1.0833772436796361</v>
      </c>
      <c r="T366">
        <f t="shared" si="86"/>
        <v>1.1737062521228856</v>
      </c>
    </row>
    <row r="367" spans="1:20" x14ac:dyDescent="0.25">
      <c r="A367">
        <f t="shared" si="87"/>
        <v>957.74999999998386</v>
      </c>
      <c r="B367">
        <v>72</v>
      </c>
      <c r="C367">
        <f t="shared" si="78"/>
        <v>58.77996006200874</v>
      </c>
      <c r="D367">
        <f t="shared" si="79"/>
        <v>281.27127019845773</v>
      </c>
      <c r="E367">
        <f t="shared" si="83"/>
        <v>13.22003993799126</v>
      </c>
      <c r="F367">
        <f t="shared" si="84"/>
        <v>0.37284784788866648</v>
      </c>
      <c r="G367">
        <f t="shared" si="84"/>
        <v>2.1394537923379267E-4</v>
      </c>
      <c r="H367">
        <f t="shared" si="84"/>
        <v>0</v>
      </c>
      <c r="I367">
        <f t="shared" si="84"/>
        <v>0</v>
      </c>
      <c r="J367">
        <f t="shared" si="80"/>
        <v>2.1909565150038078E-2</v>
      </c>
      <c r="K367">
        <f t="shared" si="80"/>
        <v>0.53319239773416349</v>
      </c>
      <c r="L367">
        <f t="shared" si="80"/>
        <v>0</v>
      </c>
      <c r="M367">
        <f t="shared" si="80"/>
        <v>0</v>
      </c>
      <c r="N367">
        <f t="shared" si="88"/>
        <v>1.1501684540044651E-5</v>
      </c>
      <c r="O367">
        <f t="shared" si="88"/>
        <v>1.5550832876582564E-3</v>
      </c>
      <c r="P367">
        <f t="shared" si="88"/>
        <v>0</v>
      </c>
      <c r="Q367">
        <f t="shared" si="88"/>
        <v>0</v>
      </c>
      <c r="R367">
        <f t="shared" si="85"/>
        <v>0.9297303411243002</v>
      </c>
      <c r="S367">
        <f t="shared" si="82"/>
        <v>12.29030959686696</v>
      </c>
      <c r="T367">
        <f t="shared" si="86"/>
        <v>151.05170998684011</v>
      </c>
    </row>
    <row r="368" spans="1:20" x14ac:dyDescent="0.25">
      <c r="A368">
        <f t="shared" si="87"/>
        <v>957.79999999998381</v>
      </c>
      <c r="B368">
        <v>63</v>
      </c>
      <c r="C368">
        <f t="shared" si="78"/>
        <v>58.592388134212342</v>
      </c>
      <c r="D368">
        <f t="shared" si="79"/>
        <v>281.22127019845777</v>
      </c>
      <c r="E368">
        <f t="shared" si="83"/>
        <v>4.4076118657876577</v>
      </c>
      <c r="F368">
        <f t="shared" si="84"/>
        <v>0.30338491647729365</v>
      </c>
      <c r="G368">
        <f t="shared" si="84"/>
        <v>1.6149648662645491E-4</v>
      </c>
      <c r="H368">
        <f t="shared" si="84"/>
        <v>0</v>
      </c>
      <c r="I368">
        <f t="shared" si="84"/>
        <v>0</v>
      </c>
      <c r="J368">
        <f t="shared" si="80"/>
        <v>2.597717104989606E-2</v>
      </c>
      <c r="K368">
        <f t="shared" si="80"/>
        <v>0.60108773697361495</v>
      </c>
      <c r="L368">
        <f t="shared" si="80"/>
        <v>0</v>
      </c>
      <c r="M368">
        <f t="shared" si="80"/>
        <v>0</v>
      </c>
      <c r="N368">
        <f t="shared" si="88"/>
        <v>1.4516498905071919E-5</v>
      </c>
      <c r="O368">
        <f t="shared" si="88"/>
        <v>1.8661644460071741E-3</v>
      </c>
      <c r="P368">
        <f t="shared" si="88"/>
        <v>0</v>
      </c>
      <c r="Q368">
        <f t="shared" si="88"/>
        <v>0</v>
      </c>
      <c r="R368">
        <f t="shared" si="85"/>
        <v>0.93249200193234338</v>
      </c>
      <c r="S368">
        <f t="shared" si="82"/>
        <v>3.4751198638553142</v>
      </c>
      <c r="T368">
        <f t="shared" si="86"/>
        <v>12.076458068161777</v>
      </c>
    </row>
    <row r="369" spans="1:20" x14ac:dyDescent="0.25">
      <c r="A369">
        <f t="shared" si="87"/>
        <v>957.84999999998377</v>
      </c>
      <c r="B369">
        <v>56</v>
      </c>
      <c r="C369">
        <f t="shared" si="78"/>
        <v>58.404816206415944</v>
      </c>
      <c r="D369">
        <f t="shared" si="79"/>
        <v>281.17127019845782</v>
      </c>
      <c r="E369">
        <f t="shared" si="83"/>
        <v>-2.4048162064159442</v>
      </c>
      <c r="F369">
        <f t="shared" si="84"/>
        <v>0.24618871049339769</v>
      </c>
      <c r="G369">
        <f t="shared" si="84"/>
        <v>1.2157241683286787E-4</v>
      </c>
      <c r="H369">
        <f t="shared" si="84"/>
        <v>0</v>
      </c>
      <c r="I369">
        <f t="shared" si="84"/>
        <v>0</v>
      </c>
      <c r="J369">
        <f t="shared" si="80"/>
        <v>3.0743382327845042E-2</v>
      </c>
      <c r="K369">
        <f t="shared" si="80"/>
        <v>0.67638424500245253</v>
      </c>
      <c r="L369">
        <f t="shared" si="80"/>
        <v>0</v>
      </c>
      <c r="M369">
        <f t="shared" si="80"/>
        <v>0</v>
      </c>
      <c r="N369">
        <f t="shared" si="88"/>
        <v>1.8287907457825947E-5</v>
      </c>
      <c r="O369">
        <f t="shared" si="88"/>
        <v>2.2353620003451361E-3</v>
      </c>
      <c r="P369">
        <f t="shared" si="88"/>
        <v>0</v>
      </c>
      <c r="Q369">
        <f t="shared" si="88"/>
        <v>0</v>
      </c>
      <c r="R369">
        <f t="shared" si="85"/>
        <v>0.95569156014833112</v>
      </c>
      <c r="S369">
        <f t="shared" si="82"/>
        <v>-3.3605077665642753</v>
      </c>
      <c r="T369">
        <f t="shared" si="86"/>
        <v>11.293012449138814</v>
      </c>
    </row>
    <row r="370" spans="1:20" x14ac:dyDescent="0.25">
      <c r="A370">
        <f t="shared" si="87"/>
        <v>957.89999999998372</v>
      </c>
      <c r="B370">
        <v>79</v>
      </c>
      <c r="C370">
        <f t="shared" si="78"/>
        <v>58.217244278620001</v>
      </c>
      <c r="D370">
        <f t="shared" si="79"/>
        <v>281.12127019845786</v>
      </c>
      <c r="E370">
        <f t="shared" si="83"/>
        <v>20.782755721379999</v>
      </c>
      <c r="F370">
        <f t="shared" si="84"/>
        <v>0.19922970247145344</v>
      </c>
      <c r="G370">
        <f t="shared" si="84"/>
        <v>9.1268061532581677E-5</v>
      </c>
      <c r="H370">
        <f t="shared" si="84"/>
        <v>0</v>
      </c>
      <c r="I370">
        <f t="shared" si="84"/>
        <v>0</v>
      </c>
      <c r="J370">
        <f t="shared" si="80"/>
        <v>3.6317264915101524E-2</v>
      </c>
      <c r="K370">
        <f t="shared" si="80"/>
        <v>0.75971516245293791</v>
      </c>
      <c r="L370">
        <f t="shared" si="80"/>
        <v>0</v>
      </c>
      <c r="M370">
        <f t="shared" si="80"/>
        <v>0</v>
      </c>
      <c r="N370">
        <f t="shared" si="88"/>
        <v>2.2996822919559696E-5</v>
      </c>
      <c r="O370">
        <f t="shared" si="88"/>
        <v>2.672683378685928E-3</v>
      </c>
      <c r="P370">
        <f t="shared" si="88"/>
        <v>0</v>
      </c>
      <c r="Q370">
        <f t="shared" si="88"/>
        <v>0</v>
      </c>
      <c r="R370">
        <f t="shared" si="85"/>
        <v>0.99804907810263088</v>
      </c>
      <c r="S370">
        <f t="shared" si="82"/>
        <v>19.784706643277367</v>
      </c>
      <c r="T370">
        <f t="shared" si="86"/>
        <v>391.43461696054356</v>
      </c>
    </row>
    <row r="371" spans="1:20" x14ac:dyDescent="0.25">
      <c r="A371">
        <f t="shared" si="87"/>
        <v>957.94999999998367</v>
      </c>
      <c r="B371">
        <v>58</v>
      </c>
      <c r="C371">
        <f t="shared" si="78"/>
        <v>58.029672350823603</v>
      </c>
      <c r="D371">
        <f t="shared" si="79"/>
        <v>281.07127019845791</v>
      </c>
      <c r="E371">
        <f t="shared" si="83"/>
        <v>-2.9672350823602756E-2</v>
      </c>
      <c r="F371">
        <f t="shared" si="84"/>
        <v>0.16078733740443057</v>
      </c>
      <c r="G371">
        <f t="shared" si="84"/>
        <v>6.8330469825208419E-5</v>
      </c>
      <c r="H371">
        <f t="shared" si="84"/>
        <v>0</v>
      </c>
      <c r="I371">
        <f t="shared" si="84"/>
        <v>0</v>
      </c>
      <c r="J371">
        <f t="shared" si="80"/>
        <v>4.2822923977188544E-2</v>
      </c>
      <c r="K371">
        <f t="shared" si="80"/>
        <v>0.85174540881974758</v>
      </c>
      <c r="L371">
        <f t="shared" si="80"/>
        <v>0</v>
      </c>
      <c r="M371">
        <f t="shared" si="80"/>
        <v>0</v>
      </c>
      <c r="N371">
        <f t="shared" si="88"/>
        <v>2.8865119692421023E-5</v>
      </c>
      <c r="O371">
        <f t="shared" si="88"/>
        <v>3.1896927965909612E-3</v>
      </c>
      <c r="P371">
        <f t="shared" si="88"/>
        <v>0</v>
      </c>
      <c r="Q371">
        <f t="shared" si="88"/>
        <v>0</v>
      </c>
      <c r="R371">
        <f t="shared" si="85"/>
        <v>1.0586425585874752</v>
      </c>
      <c r="S371">
        <f t="shared" si="82"/>
        <v>-1.088314909411078</v>
      </c>
      <c r="T371">
        <f t="shared" si="86"/>
        <v>1.1844293420464429</v>
      </c>
    </row>
    <row r="372" spans="1:20" x14ac:dyDescent="0.25">
      <c r="A372">
        <f t="shared" si="87"/>
        <v>957.99999999998363</v>
      </c>
      <c r="B372">
        <v>61</v>
      </c>
      <c r="C372">
        <f t="shared" si="78"/>
        <v>57.842100423027205</v>
      </c>
      <c r="D372">
        <f t="shared" si="79"/>
        <v>281.02127019845796</v>
      </c>
      <c r="E372">
        <f t="shared" si="83"/>
        <v>3.1578995769727953</v>
      </c>
      <c r="F372">
        <f t="shared" si="84"/>
        <v>0.1294080833017692</v>
      </c>
      <c r="G372">
        <f t="shared" si="84"/>
        <v>5.1017807573729253E-5</v>
      </c>
      <c r="H372">
        <f t="shared" si="84"/>
        <v>0</v>
      </c>
      <c r="I372">
        <f t="shared" si="84"/>
        <v>0</v>
      </c>
      <c r="J372">
        <f t="shared" si="80"/>
        <v>5.040123726008116E-2</v>
      </c>
      <c r="K372">
        <f t="shared" si="80"/>
        <v>0.95317030585732521</v>
      </c>
      <c r="L372">
        <f t="shared" si="80"/>
        <v>0</v>
      </c>
      <c r="M372">
        <f t="shared" si="80"/>
        <v>0</v>
      </c>
      <c r="N372">
        <f t="shared" ref="N372:Q391" si="89">N$5*EXP(-(($D372-N$6)^2)/(2*N$7^2))</f>
        <v>3.6164343050707051E-5</v>
      </c>
      <c r="O372">
        <f t="shared" si="89"/>
        <v>3.7997226560665832E-3</v>
      </c>
      <c r="P372">
        <f t="shared" si="89"/>
        <v>0</v>
      </c>
      <c r="Q372">
        <f t="shared" si="89"/>
        <v>0</v>
      </c>
      <c r="R372">
        <f t="shared" si="85"/>
        <v>1.1368665312258666</v>
      </c>
      <c r="S372">
        <f t="shared" si="82"/>
        <v>2.021033045746929</v>
      </c>
      <c r="T372">
        <f t="shared" si="86"/>
        <v>4.0845745720011086</v>
      </c>
    </row>
    <row r="373" spans="1:20" x14ac:dyDescent="0.25">
      <c r="A373">
        <f t="shared" si="87"/>
        <v>958.04999999998358</v>
      </c>
      <c r="B373">
        <v>79</v>
      </c>
      <c r="C373">
        <f t="shared" si="78"/>
        <v>57.654528495230807</v>
      </c>
      <c r="D373">
        <f t="shared" si="79"/>
        <v>280.971270198458</v>
      </c>
      <c r="E373">
        <f t="shared" si="83"/>
        <v>21.345471504769193</v>
      </c>
      <c r="F373">
        <f t="shared" si="84"/>
        <v>0.10386823943148535</v>
      </c>
      <c r="G373">
        <f t="shared" si="84"/>
        <v>3.7987523367103061E-5</v>
      </c>
      <c r="H373">
        <f t="shared" si="84"/>
        <v>0</v>
      </c>
      <c r="I373">
        <f t="shared" si="84"/>
        <v>0</v>
      </c>
      <c r="J373">
        <f t="shared" si="80"/>
        <v>5.9211733189618969E-2</v>
      </c>
      <c r="K373">
        <f t="shared" si="80"/>
        <v>1.0647138494922694</v>
      </c>
      <c r="L373">
        <f t="shared" si="80"/>
        <v>0</v>
      </c>
      <c r="M373">
        <f t="shared" si="80"/>
        <v>0</v>
      </c>
      <c r="N373">
        <f t="shared" si="89"/>
        <v>4.5226136979141324E-5</v>
      </c>
      <c r="O373">
        <f t="shared" si="89"/>
        <v>4.5181082816891389E-3</v>
      </c>
      <c r="P373">
        <f t="shared" si="89"/>
        <v>0</v>
      </c>
      <c r="Q373">
        <f t="shared" si="89"/>
        <v>0</v>
      </c>
      <c r="R373">
        <f t="shared" si="85"/>
        <v>1.2323951440554093</v>
      </c>
      <c r="S373">
        <f t="shared" si="82"/>
        <v>20.113076360713784</v>
      </c>
      <c r="T373">
        <f t="shared" si="86"/>
        <v>404.53584069190362</v>
      </c>
    </row>
    <row r="374" spans="1:20" x14ac:dyDescent="0.25">
      <c r="A374">
        <f t="shared" si="87"/>
        <v>958.09999999998354</v>
      </c>
      <c r="B374">
        <v>65</v>
      </c>
      <c r="C374">
        <f t="shared" si="78"/>
        <v>57.466956567434408</v>
      </c>
      <c r="D374">
        <f t="shared" si="79"/>
        <v>280.92127019845805</v>
      </c>
      <c r="E374">
        <f t="shared" si="83"/>
        <v>7.5330434325655915</v>
      </c>
      <c r="F374">
        <f t="shared" si="84"/>
        <v>8.3141133323597238E-2</v>
      </c>
      <c r="G374">
        <f t="shared" si="84"/>
        <v>2.8207979108353333E-5</v>
      </c>
      <c r="H374">
        <f t="shared" si="84"/>
        <v>0</v>
      </c>
      <c r="I374">
        <f t="shared" si="84"/>
        <v>0</v>
      </c>
      <c r="J374">
        <f t="shared" si="80"/>
        <v>6.943461715726347E-2</v>
      </c>
      <c r="K374">
        <f t="shared" si="80"/>
        <v>1.1871264957622354</v>
      </c>
      <c r="L374">
        <f t="shared" si="80"/>
        <v>0</v>
      </c>
      <c r="M374">
        <f t="shared" si="80"/>
        <v>0</v>
      </c>
      <c r="N374">
        <f t="shared" si="89"/>
        <v>5.6454699913692113E-5</v>
      </c>
      <c r="O374">
        <f t="shared" si="89"/>
        <v>5.3624476777773345E-3</v>
      </c>
      <c r="P374">
        <f t="shared" si="89"/>
        <v>0</v>
      </c>
      <c r="Q374">
        <f t="shared" si="89"/>
        <v>0</v>
      </c>
      <c r="R374">
        <f t="shared" si="85"/>
        <v>1.3451493565998955</v>
      </c>
      <c r="S374">
        <f t="shared" si="82"/>
        <v>6.187894075965696</v>
      </c>
      <c r="T374">
        <f t="shared" si="86"/>
        <v>38.290033095371356</v>
      </c>
    </row>
    <row r="375" spans="1:20" x14ac:dyDescent="0.25">
      <c r="A375">
        <f t="shared" si="87"/>
        <v>958.14999999998349</v>
      </c>
      <c r="B375">
        <v>65</v>
      </c>
      <c r="C375">
        <f t="shared" si="78"/>
        <v>57.27938463963801</v>
      </c>
      <c r="D375">
        <f t="shared" si="79"/>
        <v>280.87127019845809</v>
      </c>
      <c r="E375">
        <f t="shared" si="83"/>
        <v>7.7206153603619896</v>
      </c>
      <c r="F375">
        <f t="shared" si="84"/>
        <v>6.6368333744801167E-2</v>
      </c>
      <c r="G375">
        <f t="shared" si="84"/>
        <v>2.0888861511341538E-5</v>
      </c>
      <c r="H375">
        <f t="shared" si="84"/>
        <v>0</v>
      </c>
      <c r="I375">
        <f t="shared" si="84"/>
        <v>0</v>
      </c>
      <c r="J375">
        <f t="shared" si="80"/>
        <v>8.1272947968917486E-2</v>
      </c>
      <c r="K375">
        <f t="shared" si="80"/>
        <v>1.3211824287610832</v>
      </c>
      <c r="L375">
        <f t="shared" si="80"/>
        <v>0</v>
      </c>
      <c r="M375">
        <f t="shared" si="80"/>
        <v>0</v>
      </c>
      <c r="N375">
        <f t="shared" si="89"/>
        <v>7.0341626893460655E-5</v>
      </c>
      <c r="O375">
        <f t="shared" si="89"/>
        <v>6.3528879627644617E-3</v>
      </c>
      <c r="P375">
        <f t="shared" si="89"/>
        <v>0</v>
      </c>
      <c r="Q375">
        <f t="shared" si="89"/>
        <v>0</v>
      </c>
      <c r="R375">
        <f t="shared" si="85"/>
        <v>1.4752678289259713</v>
      </c>
      <c r="S375">
        <f t="shared" si="82"/>
        <v>6.2453475314360185</v>
      </c>
      <c r="T375">
        <f t="shared" si="86"/>
        <v>39.004365788413971</v>
      </c>
    </row>
    <row r="376" spans="1:20" x14ac:dyDescent="0.25">
      <c r="A376">
        <f t="shared" si="87"/>
        <v>958.19999999998345</v>
      </c>
      <c r="B376">
        <v>58</v>
      </c>
      <c r="C376">
        <f t="shared" si="78"/>
        <v>57.091812711842067</v>
      </c>
      <c r="D376">
        <f t="shared" si="79"/>
        <v>280.82127019845814</v>
      </c>
      <c r="E376">
        <f t="shared" si="83"/>
        <v>0.90818728815793293</v>
      </c>
      <c r="F376">
        <f t="shared" si="84"/>
        <v>5.2834511048045991E-2</v>
      </c>
      <c r="G376">
        <f t="shared" si="84"/>
        <v>1.5426569929858195E-5</v>
      </c>
      <c r="H376">
        <f t="shared" si="84"/>
        <v>0</v>
      </c>
      <c r="I376">
        <f t="shared" si="84"/>
        <v>0</v>
      </c>
      <c r="J376">
        <f t="shared" si="80"/>
        <v>9.495496468828965E-2</v>
      </c>
      <c r="K376">
        <f t="shared" si="80"/>
        <v>1.4676762818288587</v>
      </c>
      <c r="L376">
        <f t="shared" si="80"/>
        <v>0</v>
      </c>
      <c r="M376">
        <f t="shared" si="80"/>
        <v>0</v>
      </c>
      <c r="N376">
        <f t="shared" si="89"/>
        <v>8.748355242562364E-5</v>
      </c>
      <c r="O376">
        <f t="shared" si="89"/>
        <v>7.5124400774293654E-3</v>
      </c>
      <c r="P376">
        <f t="shared" si="89"/>
        <v>0</v>
      </c>
      <c r="Q376">
        <f t="shared" si="89"/>
        <v>0</v>
      </c>
      <c r="R376">
        <f t="shared" si="85"/>
        <v>1.6230811077649792</v>
      </c>
      <c r="S376">
        <f t="shared" si="82"/>
        <v>-0.71489381960704623</v>
      </c>
      <c r="T376">
        <f t="shared" si="86"/>
        <v>0.51107317331235191</v>
      </c>
    </row>
    <row r="377" spans="1:20" x14ac:dyDescent="0.25">
      <c r="A377">
        <f t="shared" si="87"/>
        <v>958.2499999999834</v>
      </c>
      <c r="B377">
        <v>77</v>
      </c>
      <c r="C377">
        <f t="shared" si="78"/>
        <v>56.904240784045669</v>
      </c>
      <c r="D377">
        <f t="shared" si="79"/>
        <v>280.77127019845818</v>
      </c>
      <c r="E377">
        <f t="shared" si="83"/>
        <v>20.095759215954331</v>
      </c>
      <c r="F377">
        <f t="shared" si="84"/>
        <v>4.1945586883844935E-2</v>
      </c>
      <c r="G377">
        <f t="shared" si="84"/>
        <v>1.1361502752390908E-5</v>
      </c>
      <c r="H377">
        <f t="shared" si="84"/>
        <v>0</v>
      </c>
      <c r="I377">
        <f t="shared" si="84"/>
        <v>0</v>
      </c>
      <c r="J377">
        <f t="shared" si="80"/>
        <v>0.11073656205269677</v>
      </c>
      <c r="K377">
        <f t="shared" si="80"/>
        <v>1.6274192873109901</v>
      </c>
      <c r="L377">
        <f t="shared" si="80"/>
        <v>0</v>
      </c>
      <c r="M377">
        <f t="shared" si="80"/>
        <v>0</v>
      </c>
      <c r="N377">
        <f t="shared" si="89"/>
        <v>1.0860307131145471E-4</v>
      </c>
      <c r="O377">
        <f t="shared" si="89"/>
        <v>8.8673232673523294E-3</v>
      </c>
      <c r="P377">
        <f t="shared" si="89"/>
        <v>0</v>
      </c>
      <c r="Q377">
        <f t="shared" si="89"/>
        <v>0</v>
      </c>
      <c r="R377">
        <f t="shared" si="85"/>
        <v>1.7890887240889481</v>
      </c>
      <c r="S377">
        <f t="shared" si="82"/>
        <v>18.306670491865383</v>
      </c>
      <c r="T377">
        <f t="shared" si="86"/>
        <v>335.13418449773474</v>
      </c>
    </row>
    <row r="378" spans="1:20" x14ac:dyDescent="0.25">
      <c r="A378">
        <f t="shared" si="87"/>
        <v>958.29999999998336</v>
      </c>
      <c r="B378">
        <v>67</v>
      </c>
      <c r="C378">
        <f t="shared" si="78"/>
        <v>56.716668856249271</v>
      </c>
      <c r="D378">
        <f t="shared" si="79"/>
        <v>280.72127019845823</v>
      </c>
      <c r="E378">
        <f t="shared" si="83"/>
        <v>10.283331143750729</v>
      </c>
      <c r="F378">
        <f t="shared" si="84"/>
        <v>3.3209830734266269E-2</v>
      </c>
      <c r="G378">
        <f t="shared" si="84"/>
        <v>8.3447626411420072E-6</v>
      </c>
      <c r="H378">
        <f t="shared" si="84"/>
        <v>0</v>
      </c>
      <c r="I378">
        <f t="shared" si="84"/>
        <v>0</v>
      </c>
      <c r="J378">
        <f t="shared" si="80"/>
        <v>0.12890391026049011</v>
      </c>
      <c r="K378">
        <f t="shared" si="80"/>
        <v>1.8012348351482803</v>
      </c>
      <c r="L378">
        <f t="shared" si="80"/>
        <v>0</v>
      </c>
      <c r="M378">
        <f t="shared" si="80"/>
        <v>0</v>
      </c>
      <c r="N378">
        <f t="shared" si="89"/>
        <v>1.3457348539857837E-4</v>
      </c>
      <c r="O378">
        <f t="shared" si="89"/>
        <v>1.0447340701697514E-2</v>
      </c>
      <c r="P378">
        <f t="shared" si="89"/>
        <v>0</v>
      </c>
      <c r="Q378">
        <f t="shared" si="89"/>
        <v>0</v>
      </c>
      <c r="R378">
        <f t="shared" si="85"/>
        <v>1.973938835092774</v>
      </c>
      <c r="S378">
        <f t="shared" si="82"/>
        <v>8.3093923086579551</v>
      </c>
      <c r="T378">
        <f t="shared" si="86"/>
        <v>69.046000539183979</v>
      </c>
    </row>
    <row r="379" spans="1:20" x14ac:dyDescent="0.25">
      <c r="A379">
        <f t="shared" si="87"/>
        <v>958.34999999998331</v>
      </c>
      <c r="B379">
        <v>58</v>
      </c>
      <c r="C379">
        <f t="shared" si="78"/>
        <v>56.529096928452873</v>
      </c>
      <c r="D379">
        <f t="shared" si="79"/>
        <v>280.67127019845827</v>
      </c>
      <c r="E379">
        <f t="shared" si="83"/>
        <v>1.4709030715471272</v>
      </c>
      <c r="F379">
        <f t="shared" si="84"/>
        <v>2.6221579776061221E-2</v>
      </c>
      <c r="G379">
        <f t="shared" si="84"/>
        <v>6.1122907190884156E-6</v>
      </c>
      <c r="H379">
        <f t="shared" si="84"/>
        <v>0</v>
      </c>
      <c r="I379">
        <f t="shared" si="84"/>
        <v>0</v>
      </c>
      <c r="J379">
        <f t="shared" si="80"/>
        <v>0.1497762122122831</v>
      </c>
      <c r="K379">
        <f t="shared" si="80"/>
        <v>1.9899534263589025</v>
      </c>
      <c r="L379">
        <f t="shared" si="80"/>
        <v>0</v>
      </c>
      <c r="M379">
        <f t="shared" si="80"/>
        <v>0</v>
      </c>
      <c r="N379">
        <f t="shared" si="89"/>
        <v>1.6644800332513978E-4</v>
      </c>
      <c r="O379">
        <f t="shared" si="89"/>
        <v>1.2286287404886891E-2</v>
      </c>
      <c r="P379">
        <f t="shared" si="89"/>
        <v>0</v>
      </c>
      <c r="Q379">
        <f t="shared" si="89"/>
        <v>0</v>
      </c>
      <c r="R379">
        <f t="shared" si="85"/>
        <v>2.1784100660461783</v>
      </c>
      <c r="S379">
        <f t="shared" si="82"/>
        <v>-0.70750699449905108</v>
      </c>
      <c r="T379">
        <f t="shared" si="86"/>
        <v>0.50056614726508031</v>
      </c>
    </row>
    <row r="380" spans="1:20" x14ac:dyDescent="0.25">
      <c r="A380">
        <f t="shared" si="87"/>
        <v>958.39999999998327</v>
      </c>
      <c r="B380">
        <v>63</v>
      </c>
      <c r="C380">
        <f t="shared" si="78"/>
        <v>56.341525000656475</v>
      </c>
      <c r="D380">
        <f t="shared" si="79"/>
        <v>280.62127019845832</v>
      </c>
      <c r="E380">
        <f t="shared" si="83"/>
        <v>6.6584749993435253</v>
      </c>
      <c r="F380">
        <f t="shared" si="84"/>
        <v>2.0647280055335539E-2</v>
      </c>
      <c r="G380">
        <f t="shared" si="84"/>
        <v>4.4648391845054591E-6</v>
      </c>
      <c r="H380">
        <f t="shared" si="84"/>
        <v>0</v>
      </c>
      <c r="I380">
        <f t="shared" si="84"/>
        <v>0</v>
      </c>
      <c r="J380">
        <f t="shared" si="80"/>
        <v>0.17370858822412935</v>
      </c>
      <c r="K380">
        <f t="shared" si="80"/>
        <v>2.1944070141309884</v>
      </c>
      <c r="L380">
        <f t="shared" si="80"/>
        <v>0</v>
      </c>
      <c r="M380">
        <f t="shared" si="80"/>
        <v>0</v>
      </c>
      <c r="N380">
        <f t="shared" si="89"/>
        <v>2.0549410839652794E-4</v>
      </c>
      <c r="O380">
        <f t="shared" si="89"/>
        <v>1.4422391439588416E-2</v>
      </c>
      <c r="P380">
        <f t="shared" si="89"/>
        <v>0</v>
      </c>
      <c r="Q380">
        <f t="shared" si="89"/>
        <v>0</v>
      </c>
      <c r="R380">
        <f t="shared" si="85"/>
        <v>2.4033952327976227</v>
      </c>
      <c r="S380">
        <f t="shared" si="82"/>
        <v>4.2550797665459026</v>
      </c>
      <c r="T380">
        <f t="shared" si="86"/>
        <v>18.105703819668332</v>
      </c>
    </row>
    <row r="381" spans="1:20" x14ac:dyDescent="0.25">
      <c r="A381">
        <f t="shared" si="87"/>
        <v>958.44999999998322</v>
      </c>
      <c r="B381">
        <v>73</v>
      </c>
      <c r="C381">
        <f t="shared" si="78"/>
        <v>56.153953072860077</v>
      </c>
      <c r="D381">
        <f t="shared" si="79"/>
        <v>280.57127019845836</v>
      </c>
      <c r="E381">
        <f t="shared" si="83"/>
        <v>16.846046927139923</v>
      </c>
      <c r="F381">
        <f t="shared" si="84"/>
        <v>1.621356989461711E-2</v>
      </c>
      <c r="G381">
        <f t="shared" si="84"/>
        <v>3.2525160162956368E-6</v>
      </c>
      <c r="H381">
        <f t="shared" si="84"/>
        <v>0</v>
      </c>
      <c r="I381">
        <f t="shared" si="84"/>
        <v>0</v>
      </c>
      <c r="J381">
        <f t="shared" si="80"/>
        <v>0.20109507481644148</v>
      </c>
      <c r="K381">
        <f t="shared" si="80"/>
        <v>2.4154227327379205</v>
      </c>
      <c r="L381">
        <f t="shared" si="80"/>
        <v>0</v>
      </c>
      <c r="M381">
        <f t="shared" si="80"/>
        <v>0</v>
      </c>
      <c r="N381">
        <f t="shared" si="89"/>
        <v>2.5323390733562857E-4</v>
      </c>
      <c r="O381">
        <f t="shared" si="89"/>
        <v>1.6898788983437735E-2</v>
      </c>
      <c r="P381">
        <f t="shared" si="89"/>
        <v>0</v>
      </c>
      <c r="Q381">
        <f t="shared" si="89"/>
        <v>0</v>
      </c>
      <c r="R381">
        <f t="shared" si="85"/>
        <v>2.6498866528557685</v>
      </c>
      <c r="S381">
        <f t="shared" si="82"/>
        <v>14.196160274284155</v>
      </c>
      <c r="T381">
        <f t="shared" si="86"/>
        <v>201.53096653316359</v>
      </c>
    </row>
    <row r="382" spans="1:20" x14ac:dyDescent="0.25">
      <c r="A382">
        <f t="shared" si="87"/>
        <v>958.49999999998317</v>
      </c>
      <c r="B382">
        <v>51</v>
      </c>
      <c r="C382">
        <f t="shared" si="78"/>
        <v>55.966381145064133</v>
      </c>
      <c r="D382">
        <f t="shared" si="79"/>
        <v>280.52127019845841</v>
      </c>
      <c r="E382">
        <f t="shared" si="83"/>
        <v>-4.9663811450641333</v>
      </c>
      <c r="F382">
        <f t="shared" si="84"/>
        <v>1.2697150049668237E-2</v>
      </c>
      <c r="G382">
        <f t="shared" si="84"/>
        <v>2.362897435254286E-6</v>
      </c>
      <c r="H382">
        <f t="shared" si="84"/>
        <v>0</v>
      </c>
      <c r="I382">
        <f t="shared" si="84"/>
        <v>0</v>
      </c>
      <c r="J382">
        <f t="shared" si="80"/>
        <v>0.23237172042084497</v>
      </c>
      <c r="K382">
        <f t="shared" si="80"/>
        <v>2.6538160227780914</v>
      </c>
      <c r="L382">
        <f t="shared" si="80"/>
        <v>0</v>
      </c>
      <c r="M382">
        <f t="shared" si="80"/>
        <v>0</v>
      </c>
      <c r="N382">
        <f t="shared" si="89"/>
        <v>3.114913802623881E-4</v>
      </c>
      <c r="O382">
        <f t="shared" si="89"/>
        <v>1.9764033582996981E-2</v>
      </c>
      <c r="P382">
        <f t="shared" si="89"/>
        <v>0</v>
      </c>
      <c r="Q382">
        <f t="shared" si="89"/>
        <v>0</v>
      </c>
      <c r="R382">
        <f t="shared" si="85"/>
        <v>2.9189627811092991</v>
      </c>
      <c r="S382">
        <f t="shared" si="82"/>
        <v>-7.8853439261734319</v>
      </c>
      <c r="T382">
        <f t="shared" si="86"/>
        <v>62.178648834040231</v>
      </c>
    </row>
    <row r="383" spans="1:20" x14ac:dyDescent="0.25">
      <c r="A383">
        <f t="shared" si="87"/>
        <v>958.54999999998313</v>
      </c>
      <c r="B383">
        <v>70</v>
      </c>
      <c r="C383">
        <f t="shared" si="78"/>
        <v>55.778809217267735</v>
      </c>
      <c r="D383">
        <f t="shared" si="79"/>
        <v>280.47127019845846</v>
      </c>
      <c r="E383">
        <f t="shared" si="83"/>
        <v>14.221190782732265</v>
      </c>
      <c r="F383">
        <f t="shared" si="84"/>
        <v>9.9162087347172672E-3</v>
      </c>
      <c r="G383">
        <f t="shared" si="84"/>
        <v>1.7119146253148418E-6</v>
      </c>
      <c r="H383">
        <f t="shared" si="84"/>
        <v>0</v>
      </c>
      <c r="I383">
        <f t="shared" si="84"/>
        <v>0</v>
      </c>
      <c r="J383">
        <f t="shared" si="80"/>
        <v>0.2680197567487666</v>
      </c>
      <c r="K383">
        <f t="shared" si="80"/>
        <v>2.9103831702667136</v>
      </c>
      <c r="L383">
        <f t="shared" si="80"/>
        <v>0</v>
      </c>
      <c r="M383">
        <f t="shared" si="80"/>
        <v>0</v>
      </c>
      <c r="N383">
        <f t="shared" si="89"/>
        <v>3.8244757028881439E-4</v>
      </c>
      <c r="O383">
        <f t="shared" si="89"/>
        <v>2.3072639441933974E-2</v>
      </c>
      <c r="P383">
        <f t="shared" si="89"/>
        <v>0</v>
      </c>
      <c r="Q383">
        <f t="shared" si="89"/>
        <v>0</v>
      </c>
      <c r="R383">
        <f t="shared" si="85"/>
        <v>3.2117759346770458</v>
      </c>
      <c r="S383">
        <f t="shared" si="82"/>
        <v>11.009414848055219</v>
      </c>
      <c r="T383">
        <f t="shared" si="86"/>
        <v>121.20721529657871</v>
      </c>
    </row>
    <row r="384" spans="1:20" x14ac:dyDescent="0.25">
      <c r="A384">
        <f t="shared" si="87"/>
        <v>958.59999999998308</v>
      </c>
      <c r="B384">
        <v>59</v>
      </c>
      <c r="C384">
        <f t="shared" si="78"/>
        <v>55.591237289471337</v>
      </c>
      <c r="D384">
        <f t="shared" si="79"/>
        <v>280.4212701984585</v>
      </c>
      <c r="E384">
        <f t="shared" si="83"/>
        <v>3.4087627105286629</v>
      </c>
      <c r="F384">
        <f t="shared" si="84"/>
        <v>7.723192724779753E-3</v>
      </c>
      <c r="G384">
        <f t="shared" si="84"/>
        <v>1.2368901693464938E-6</v>
      </c>
      <c r="H384">
        <f t="shared" si="84"/>
        <v>0</v>
      </c>
      <c r="I384">
        <f t="shared" si="84"/>
        <v>0</v>
      </c>
      <c r="J384">
        <f t="shared" si="80"/>
        <v>0.3085688201491919</v>
      </c>
      <c r="K384">
        <f t="shared" si="80"/>
        <v>3.1858932867892746</v>
      </c>
      <c r="L384">
        <f t="shared" si="80"/>
        <v>0</v>
      </c>
      <c r="M384">
        <f t="shared" si="80"/>
        <v>0</v>
      </c>
      <c r="N384">
        <f t="shared" si="89"/>
        <v>4.6870487984486988E-4</v>
      </c>
      <c r="O384">
        <f t="shared" si="89"/>
        <v>2.6885658102100394E-2</v>
      </c>
      <c r="P384">
        <f t="shared" si="89"/>
        <v>0</v>
      </c>
      <c r="Q384">
        <f t="shared" si="89"/>
        <v>0</v>
      </c>
      <c r="R384">
        <f t="shared" si="85"/>
        <v>3.5295408995353608</v>
      </c>
      <c r="S384">
        <f t="shared" si="82"/>
        <v>-0.1207781890066979</v>
      </c>
      <c r="T384">
        <f t="shared" si="86"/>
        <v>1.4587370939737641E-2</v>
      </c>
    </row>
    <row r="385" spans="1:20" x14ac:dyDescent="0.25">
      <c r="A385">
        <f t="shared" si="87"/>
        <v>958.64999999998304</v>
      </c>
      <c r="B385">
        <v>55</v>
      </c>
      <c r="C385">
        <f t="shared" si="78"/>
        <v>55.403665361674939</v>
      </c>
      <c r="D385">
        <f t="shared" si="79"/>
        <v>280.37127019845855</v>
      </c>
      <c r="E385">
        <f t="shared" si="83"/>
        <v>-0.40366536167493905</v>
      </c>
      <c r="F385">
        <f t="shared" si="84"/>
        <v>5.998737928133901E-3</v>
      </c>
      <c r="G385">
        <f t="shared" si="84"/>
        <v>8.9123447496296184E-7</v>
      </c>
      <c r="H385">
        <f t="shared" si="84"/>
        <v>0</v>
      </c>
      <c r="I385">
        <f t="shared" si="84"/>
        <v>0</v>
      </c>
      <c r="J385">
        <f t="shared" si="80"/>
        <v>0.35460019257677122</v>
      </c>
      <c r="K385">
        <f t="shared" si="80"/>
        <v>3.4810797681632804</v>
      </c>
      <c r="L385">
        <f t="shared" si="80"/>
        <v>0</v>
      </c>
      <c r="M385">
        <f t="shared" si="80"/>
        <v>0</v>
      </c>
      <c r="N385">
        <f t="shared" si="89"/>
        <v>5.7336178041054325E-4</v>
      </c>
      <c r="O385">
        <f t="shared" si="89"/>
        <v>3.1271287302628868E-2</v>
      </c>
      <c r="P385">
        <f t="shared" si="89"/>
        <v>0</v>
      </c>
      <c r="Q385">
        <f t="shared" si="89"/>
        <v>0</v>
      </c>
      <c r="R385">
        <f t="shared" si="85"/>
        <v>3.8735242389857003</v>
      </c>
      <c r="S385">
        <f t="shared" si="82"/>
        <v>-4.2771896006606394</v>
      </c>
      <c r="T385">
        <f t="shared" si="86"/>
        <v>18.29435087999952</v>
      </c>
    </row>
    <row r="386" spans="1:20" x14ac:dyDescent="0.25">
      <c r="A386">
        <f t="shared" si="87"/>
        <v>958.69999999998299</v>
      </c>
      <c r="B386">
        <v>64</v>
      </c>
      <c r="C386">
        <f t="shared" si="78"/>
        <v>55.216093433878541</v>
      </c>
      <c r="D386">
        <f t="shared" si="79"/>
        <v>280.32127019845859</v>
      </c>
      <c r="E386">
        <f t="shared" si="83"/>
        <v>8.783906566121459</v>
      </c>
      <c r="F386">
        <f t="shared" si="84"/>
        <v>4.646593812946632E-3</v>
      </c>
      <c r="G386">
        <f t="shared" si="84"/>
        <v>6.4041960991535073E-7</v>
      </c>
      <c r="H386">
        <f t="shared" si="84"/>
        <v>0</v>
      </c>
      <c r="I386">
        <f t="shared" si="84"/>
        <v>0</v>
      </c>
      <c r="J386">
        <f t="shared" si="80"/>
        <v>0.40675002683350475</v>
      </c>
      <c r="K386">
        <f t="shared" si="80"/>
        <v>3.7966312797250867</v>
      </c>
      <c r="L386">
        <f t="shared" si="80"/>
        <v>0</v>
      </c>
      <c r="M386">
        <f t="shared" si="80"/>
        <v>0</v>
      </c>
      <c r="N386">
        <f t="shared" si="89"/>
        <v>7.0009939266118821E-4</v>
      </c>
      <c r="O386">
        <f t="shared" si="89"/>
        <v>3.6305510150774732E-2</v>
      </c>
      <c r="P386">
        <f t="shared" si="89"/>
        <v>0</v>
      </c>
      <c r="Q386">
        <f t="shared" si="89"/>
        <v>0</v>
      </c>
      <c r="R386">
        <f t="shared" si="85"/>
        <v>4.2450341503345843</v>
      </c>
      <c r="S386">
        <f t="shared" si="82"/>
        <v>4.5388724157868747</v>
      </c>
      <c r="T386">
        <f t="shared" si="86"/>
        <v>20.601362806790981</v>
      </c>
    </row>
    <row r="387" spans="1:20" x14ac:dyDescent="0.25">
      <c r="A387">
        <f t="shared" si="87"/>
        <v>958.74999999998295</v>
      </c>
      <c r="B387">
        <v>65</v>
      </c>
      <c r="C387">
        <f t="shared" si="78"/>
        <v>55.028521506082598</v>
      </c>
      <c r="D387">
        <f t="shared" si="79"/>
        <v>280.27127019845864</v>
      </c>
      <c r="E387">
        <f t="shared" si="83"/>
        <v>9.9714784939174024</v>
      </c>
      <c r="F387">
        <f t="shared" si="84"/>
        <v>3.5893956727919142E-3</v>
      </c>
      <c r="G387">
        <f t="shared" si="84"/>
        <v>4.5893277058386615E-7</v>
      </c>
      <c r="H387">
        <f t="shared" si="84"/>
        <v>0</v>
      </c>
      <c r="I387">
        <f t="shared" si="84"/>
        <v>0</v>
      </c>
      <c r="J387">
        <f t="shared" si="80"/>
        <v>0.46571251558678173</v>
      </c>
      <c r="K387">
        <f t="shared" si="80"/>
        <v>4.1331823273199157</v>
      </c>
      <c r="L387">
        <f t="shared" si="80"/>
        <v>0</v>
      </c>
      <c r="M387">
        <f t="shared" si="80"/>
        <v>0</v>
      </c>
      <c r="N387">
        <f t="shared" si="89"/>
        <v>8.5328155484568904E-4</v>
      </c>
      <c r="O387">
        <f t="shared" si="89"/>
        <v>4.207276200753763E-2</v>
      </c>
      <c r="P387">
        <f t="shared" si="89"/>
        <v>0</v>
      </c>
      <c r="Q387">
        <f t="shared" si="89"/>
        <v>0</v>
      </c>
      <c r="R387">
        <f t="shared" si="85"/>
        <v>4.6454107410746435</v>
      </c>
      <c r="S387">
        <f t="shared" si="82"/>
        <v>5.3260677528427589</v>
      </c>
      <c r="T387">
        <f t="shared" si="86"/>
        <v>28.366997707871516</v>
      </c>
    </row>
    <row r="388" spans="1:20" x14ac:dyDescent="0.25">
      <c r="A388">
        <f t="shared" si="87"/>
        <v>958.7999999999829</v>
      </c>
      <c r="B388">
        <v>38</v>
      </c>
      <c r="C388">
        <f t="shared" si="78"/>
        <v>54.8409495782862</v>
      </c>
      <c r="D388">
        <f t="shared" si="79"/>
        <v>280.22127019845868</v>
      </c>
      <c r="E388">
        <f t="shared" si="83"/>
        <v>-16.8409495782862</v>
      </c>
      <c r="F388">
        <f t="shared" si="84"/>
        <v>2.7651568061910431E-3</v>
      </c>
      <c r="G388">
        <f t="shared" si="84"/>
        <v>3.2797846023286844E-7</v>
      </c>
      <c r="H388">
        <f t="shared" si="84"/>
        <v>0</v>
      </c>
      <c r="I388">
        <f t="shared" si="84"/>
        <v>0</v>
      </c>
      <c r="J388">
        <f t="shared" si="80"/>
        <v>0.53224295836413626</v>
      </c>
      <c r="K388">
        <f t="shared" si="80"/>
        <v>4.4913034841637192</v>
      </c>
      <c r="L388">
        <f t="shared" si="80"/>
        <v>0</v>
      </c>
      <c r="M388">
        <f t="shared" si="80"/>
        <v>0</v>
      </c>
      <c r="N388">
        <f t="shared" si="89"/>
        <v>1.0380701679394641E-3</v>
      </c>
      <c r="O388">
        <f t="shared" si="89"/>
        <v>4.8666621680961274E-2</v>
      </c>
      <c r="P388">
        <f t="shared" si="89"/>
        <v>0</v>
      </c>
      <c r="Q388">
        <f t="shared" si="89"/>
        <v>0</v>
      </c>
      <c r="R388">
        <f t="shared" si="85"/>
        <v>5.0760166191614076</v>
      </c>
      <c r="S388">
        <f t="shared" si="82"/>
        <v>-21.916966197447607</v>
      </c>
      <c r="T388">
        <f t="shared" si="86"/>
        <v>480.35340730006101</v>
      </c>
    </row>
    <row r="389" spans="1:20" x14ac:dyDescent="0.25">
      <c r="A389">
        <f t="shared" si="87"/>
        <v>958.84999999998286</v>
      </c>
      <c r="B389">
        <v>58</v>
      </c>
      <c r="C389">
        <f t="shared" si="78"/>
        <v>54.653377650489801</v>
      </c>
      <c r="D389">
        <f t="shared" si="79"/>
        <v>280.17127019845873</v>
      </c>
      <c r="E389">
        <f t="shared" si="83"/>
        <v>3.3466223495101985</v>
      </c>
      <c r="F389">
        <f t="shared" si="84"/>
        <v>2.1243692080787943E-3</v>
      </c>
      <c r="G389">
        <f t="shared" si="84"/>
        <v>2.3375094725215142E-7</v>
      </c>
      <c r="H389">
        <f t="shared" si="84"/>
        <v>0</v>
      </c>
      <c r="I389">
        <f t="shared" si="84"/>
        <v>0</v>
      </c>
      <c r="J389">
        <f t="shared" si="80"/>
        <v>0.60716067535337903</v>
      </c>
      <c r="K389">
        <f t="shared" si="80"/>
        <v>4.8714913547864525</v>
      </c>
      <c r="L389">
        <f t="shared" si="80"/>
        <v>0</v>
      </c>
      <c r="M389">
        <f t="shared" si="80"/>
        <v>0</v>
      </c>
      <c r="N389">
        <f t="shared" si="89"/>
        <v>1.2605577858463932E-3</v>
      </c>
      <c r="O389">
        <f t="shared" si="89"/>
        <v>5.6190522631837984E-2</v>
      </c>
      <c r="P389">
        <f t="shared" si="89"/>
        <v>0</v>
      </c>
      <c r="Q389">
        <f t="shared" si="89"/>
        <v>0</v>
      </c>
      <c r="R389">
        <f t="shared" si="85"/>
        <v>5.5382277135165419</v>
      </c>
      <c r="S389">
        <f t="shared" si="82"/>
        <v>-2.1916053640063433</v>
      </c>
      <c r="T389">
        <f t="shared" si="86"/>
        <v>4.8031340715413764</v>
      </c>
    </row>
    <row r="390" spans="1:20" x14ac:dyDescent="0.25">
      <c r="A390">
        <f t="shared" si="87"/>
        <v>958.89999999998281</v>
      </c>
      <c r="B390">
        <v>59</v>
      </c>
      <c r="C390">
        <f t="shared" si="78"/>
        <v>54.465805722693403</v>
      </c>
      <c r="D390">
        <f t="shared" si="79"/>
        <v>280.12127019845877</v>
      </c>
      <c r="E390">
        <f t="shared" si="83"/>
        <v>4.5341942773065966</v>
      </c>
      <c r="F390">
        <f t="shared" si="84"/>
        <v>1.6276163194974306E-3</v>
      </c>
      <c r="G390">
        <f t="shared" si="84"/>
        <v>1.6613963062405151E-7</v>
      </c>
      <c r="H390">
        <f t="shared" si="84"/>
        <v>0</v>
      </c>
      <c r="I390">
        <f t="shared" si="84"/>
        <v>0</v>
      </c>
      <c r="J390">
        <f t="shared" si="80"/>
        <v>0.69135171148045671</v>
      </c>
      <c r="K390">
        <f t="shared" si="80"/>
        <v>5.2741583680624737</v>
      </c>
      <c r="L390">
        <f t="shared" si="80"/>
        <v>0</v>
      </c>
      <c r="M390">
        <f t="shared" si="80"/>
        <v>0</v>
      </c>
      <c r="N390">
        <f t="shared" si="89"/>
        <v>1.5279196063812612E-3</v>
      </c>
      <c r="O390">
        <f t="shared" si="89"/>
        <v>6.4758478933518701E-2</v>
      </c>
      <c r="P390">
        <f t="shared" si="89"/>
        <v>0</v>
      </c>
      <c r="Q390">
        <f t="shared" si="89"/>
        <v>0</v>
      </c>
      <c r="R390">
        <f t="shared" si="85"/>
        <v>6.0334242605419588</v>
      </c>
      <c r="S390">
        <f t="shared" si="82"/>
        <v>-1.4992299832353622</v>
      </c>
      <c r="T390">
        <f t="shared" si="86"/>
        <v>2.2476905426319043</v>
      </c>
    </row>
    <row r="391" spans="1:20" x14ac:dyDescent="0.25">
      <c r="A391">
        <f t="shared" si="87"/>
        <v>958.94999999998277</v>
      </c>
      <c r="B391">
        <v>50</v>
      </c>
      <c r="C391">
        <f t="shared" si="78"/>
        <v>54.278233794897005</v>
      </c>
      <c r="D391">
        <f t="shared" si="79"/>
        <v>280.07127019845882</v>
      </c>
      <c r="E391">
        <f t="shared" si="83"/>
        <v>-4.2782337948970053</v>
      </c>
      <c r="F391">
        <f t="shared" si="84"/>
        <v>1.2436147884390678E-3</v>
      </c>
      <c r="G391">
        <f t="shared" si="84"/>
        <v>1.1776192761490015E-7</v>
      </c>
      <c r="H391">
        <f t="shared" si="84"/>
        <v>0</v>
      </c>
      <c r="I391">
        <f t="shared" si="84"/>
        <v>0</v>
      </c>
      <c r="J391">
        <f t="shared" si="80"/>
        <v>0.78577126899344429</v>
      </c>
      <c r="K391">
        <f t="shared" si="80"/>
        <v>5.6996225016773767</v>
      </c>
      <c r="L391">
        <f t="shared" si="80"/>
        <v>0</v>
      </c>
      <c r="M391">
        <f t="shared" si="80"/>
        <v>0</v>
      </c>
      <c r="N391">
        <f t="shared" si="89"/>
        <v>1.8485872122233191E-3</v>
      </c>
      <c r="O391">
        <f t="shared" si="89"/>
        <v>7.4495819694811352E-2</v>
      </c>
      <c r="P391">
        <f t="shared" si="89"/>
        <v>0</v>
      </c>
      <c r="Q391">
        <f t="shared" si="89"/>
        <v>0</v>
      </c>
      <c r="R391">
        <f t="shared" si="85"/>
        <v>6.5629819101282223</v>
      </c>
      <c r="S391">
        <f t="shared" si="82"/>
        <v>-10.841215705025228</v>
      </c>
      <c r="T391">
        <f t="shared" si="86"/>
        <v>117.53195796288564</v>
      </c>
    </row>
    <row r="392" spans="1:20" x14ac:dyDescent="0.25">
      <c r="A392">
        <f t="shared" si="87"/>
        <v>958.99999999998272</v>
      </c>
      <c r="B392">
        <v>66</v>
      </c>
      <c r="C392">
        <f t="shared" si="78"/>
        <v>54.090661867100607</v>
      </c>
      <c r="D392">
        <f t="shared" si="79"/>
        <v>280.02127019845886</v>
      </c>
      <c r="E392">
        <f t="shared" si="83"/>
        <v>11.909338132899393</v>
      </c>
      <c r="F392">
        <f t="shared" si="84"/>
        <v>9.4761412180394372E-4</v>
      </c>
      <c r="G392">
        <f t="shared" si="84"/>
        <v>8.3243124991989163E-8</v>
      </c>
      <c r="H392">
        <f t="shared" si="84"/>
        <v>0</v>
      </c>
      <c r="I392">
        <f t="shared" si="84"/>
        <v>0</v>
      </c>
      <c r="J392">
        <f t="shared" si="80"/>
        <v>0.8914458017581377</v>
      </c>
      <c r="K392">
        <f t="shared" si="80"/>
        <v>6.1480970500540595</v>
      </c>
      <c r="L392">
        <f t="shared" si="80"/>
        <v>0</v>
      </c>
      <c r="M392">
        <f t="shared" si="80"/>
        <v>0</v>
      </c>
      <c r="N392">
        <f t="shared" ref="N392:Q411" si="90">N$5*EXP(-(($D392-N$6)^2)/(2*N$7^2))</f>
        <v>2.2324466082698324E-3</v>
      </c>
      <c r="O392">
        <f t="shared" si="90"/>
        <v>8.5539924559915465E-2</v>
      </c>
      <c r="P392">
        <f t="shared" si="90"/>
        <v>0</v>
      </c>
      <c r="Q392">
        <f t="shared" si="90"/>
        <v>0</v>
      </c>
      <c r="R392">
        <f t="shared" si="85"/>
        <v>7.1282629203453114</v>
      </c>
      <c r="S392">
        <f t="shared" si="82"/>
        <v>4.7810752125540814</v>
      </c>
      <c r="T392">
        <f t="shared" si="86"/>
        <v>22.858680188099054</v>
      </c>
    </row>
    <row r="393" spans="1:20" x14ac:dyDescent="0.25">
      <c r="A393">
        <f t="shared" si="87"/>
        <v>959.04999999998267</v>
      </c>
      <c r="B393">
        <v>71</v>
      </c>
      <c r="C393">
        <f t="shared" si="78"/>
        <v>53.903089939304664</v>
      </c>
      <c r="D393">
        <f t="shared" si="79"/>
        <v>279.97127019845891</v>
      </c>
      <c r="E393">
        <f t="shared" si="83"/>
        <v>17.096910060695336</v>
      </c>
      <c r="F393">
        <f t="shared" si="84"/>
        <v>7.2009363933747033E-4</v>
      </c>
      <c r="G393">
        <f t="shared" si="84"/>
        <v>5.8681830057652425E-8</v>
      </c>
      <c r="H393">
        <f t="shared" si="84"/>
        <v>0</v>
      </c>
      <c r="I393">
        <f t="shared" si="84"/>
        <v>0</v>
      </c>
      <c r="J393">
        <f t="shared" si="80"/>
        <v>1.0094746997887483</v>
      </c>
      <c r="K393">
        <f t="shared" si="80"/>
        <v>6.6196805565404979</v>
      </c>
      <c r="L393">
        <f t="shared" si="80"/>
        <v>0</v>
      </c>
      <c r="M393">
        <f t="shared" si="80"/>
        <v>0</v>
      </c>
      <c r="N393">
        <f t="shared" si="90"/>
        <v>2.6910633000567243E-3</v>
      </c>
      <c r="O393">
        <f t="shared" si="90"/>
        <v>9.8040951751725489E-2</v>
      </c>
      <c r="P393">
        <f t="shared" si="90"/>
        <v>0</v>
      </c>
      <c r="Q393">
        <f t="shared" si="90"/>
        <v>0</v>
      </c>
      <c r="R393">
        <f t="shared" si="85"/>
        <v>7.7306074237021951</v>
      </c>
      <c r="S393">
        <f t="shared" si="82"/>
        <v>9.3663026369931401</v>
      </c>
      <c r="T393">
        <f t="shared" si="86"/>
        <v>87.727625087744656</v>
      </c>
    </row>
    <row r="394" spans="1:20" x14ac:dyDescent="0.25">
      <c r="A394">
        <f t="shared" si="87"/>
        <v>959.09999999998263</v>
      </c>
      <c r="B394">
        <v>52</v>
      </c>
      <c r="C394">
        <f t="shared" si="78"/>
        <v>53.715518011508266</v>
      </c>
      <c r="D394">
        <f t="shared" si="79"/>
        <v>279.92127019845896</v>
      </c>
      <c r="E394">
        <f t="shared" si="83"/>
        <v>-1.7155180115082658</v>
      </c>
      <c r="F394">
        <f t="shared" si="84"/>
        <v>5.4570537270899307E-4</v>
      </c>
      <c r="G394">
        <f t="shared" si="84"/>
        <v>4.1254442961545835E-8</v>
      </c>
      <c r="H394">
        <f t="shared" si="84"/>
        <v>0</v>
      </c>
      <c r="I394">
        <f t="shared" si="84"/>
        <v>0</v>
      </c>
      <c r="J394">
        <f t="shared" si="80"/>
        <v>1.1410314883261994</v>
      </c>
      <c r="K394">
        <f t="shared" si="80"/>
        <v>7.1143470383223013</v>
      </c>
      <c r="L394">
        <f t="shared" si="80"/>
        <v>0</v>
      </c>
      <c r="M394">
        <f t="shared" si="80"/>
        <v>0</v>
      </c>
      <c r="N394">
        <f t="shared" si="90"/>
        <v>3.2379373537578925E-3</v>
      </c>
      <c r="O394">
        <f t="shared" si="90"/>
        <v>0.11216254893693242</v>
      </c>
      <c r="P394">
        <f t="shared" si="90"/>
        <v>0</v>
      </c>
      <c r="Q394">
        <f t="shared" si="90"/>
        <v>0</v>
      </c>
      <c r="R394">
        <f t="shared" si="85"/>
        <v>8.3713247595663436</v>
      </c>
      <c r="S394">
        <f t="shared" si="82"/>
        <v>-10.086842771074609</v>
      </c>
      <c r="T394">
        <f t="shared" si="86"/>
        <v>101.7443970883801</v>
      </c>
    </row>
    <row r="395" spans="1:20" x14ac:dyDescent="0.25">
      <c r="A395">
        <f t="shared" si="87"/>
        <v>959.14999999998258</v>
      </c>
      <c r="B395">
        <v>67</v>
      </c>
      <c r="C395">
        <f t="shared" si="78"/>
        <v>53.527946083711868</v>
      </c>
      <c r="D395">
        <f t="shared" si="79"/>
        <v>279.871270198459</v>
      </c>
      <c r="E395">
        <f t="shared" si="83"/>
        <v>13.472053916288132</v>
      </c>
      <c r="F395">
        <f t="shared" si="84"/>
        <v>4.1241959243810386E-4</v>
      </c>
      <c r="G395">
        <f t="shared" si="84"/>
        <v>2.8923417716038721E-8</v>
      </c>
      <c r="H395">
        <f t="shared" si="84"/>
        <v>0</v>
      </c>
      <c r="I395">
        <f t="shared" si="84"/>
        <v>0</v>
      </c>
      <c r="J395">
        <f t="shared" si="80"/>
        <v>1.2873644621754381</v>
      </c>
      <c r="K395">
        <f t="shared" si="80"/>
        <v>7.631936638841645</v>
      </c>
      <c r="L395">
        <f t="shared" ref="K395:M458" si="91">L$5*EXP(-(($D395-L$6)^2)/(2*L$7^2))</f>
        <v>0</v>
      </c>
      <c r="M395">
        <f t="shared" si="91"/>
        <v>0</v>
      </c>
      <c r="N395">
        <f t="shared" si="90"/>
        <v>3.888791567661021E-3</v>
      </c>
      <c r="O395">
        <f t="shared" si="90"/>
        <v>0.12808253597811001</v>
      </c>
      <c r="P395">
        <f t="shared" si="90"/>
        <v>0</v>
      </c>
      <c r="Q395">
        <f t="shared" si="90"/>
        <v>0</v>
      </c>
      <c r="R395">
        <f t="shared" si="85"/>
        <v>9.0516848770787117</v>
      </c>
      <c r="S395">
        <f t="shared" si="82"/>
        <v>4.4203690392094206</v>
      </c>
      <c r="T395">
        <f t="shared" si="86"/>
        <v>19.539662442801216</v>
      </c>
    </row>
    <row r="396" spans="1:20" x14ac:dyDescent="0.25">
      <c r="A396">
        <f t="shared" si="87"/>
        <v>959.19999999998254</v>
      </c>
      <c r="B396">
        <v>42</v>
      </c>
      <c r="C396">
        <f t="shared" ref="C396:C459" si="92">$W$12*A396+$X$12</f>
        <v>53.34037415591547</v>
      </c>
      <c r="D396">
        <f t="shared" ref="D396:D459" si="93">1253.6-A396-$U$5</f>
        <v>279.82127019845905</v>
      </c>
      <c r="E396">
        <f t="shared" si="83"/>
        <v>-11.34037415591547</v>
      </c>
      <c r="F396">
        <f t="shared" si="84"/>
        <v>3.1083660156206485E-4</v>
      </c>
      <c r="G396">
        <f t="shared" si="84"/>
        <v>2.0222753881334197E-8</v>
      </c>
      <c r="H396">
        <f t="shared" si="84"/>
        <v>0</v>
      </c>
      <c r="I396">
        <f t="shared" ref="I396:M396" si="94">I$5*EXP(-(($D396-I$6)^2)/(2*I$7^2))</f>
        <v>0</v>
      </c>
      <c r="J396">
        <f t="shared" si="94"/>
        <v>1.4497966731677125</v>
      </c>
      <c r="K396">
        <f t="shared" si="91"/>
        <v>8.1721468472658234</v>
      </c>
      <c r="L396">
        <f t="shared" si="94"/>
        <v>0</v>
      </c>
      <c r="M396">
        <f t="shared" si="94"/>
        <v>0</v>
      </c>
      <c r="N396">
        <f t="shared" si="90"/>
        <v>4.661896063159917E-3</v>
      </c>
      <c r="O396">
        <f t="shared" si="90"/>
        <v>0.14599354741708059</v>
      </c>
      <c r="P396">
        <f t="shared" si="90"/>
        <v>0</v>
      </c>
      <c r="Q396">
        <f t="shared" si="90"/>
        <v>0</v>
      </c>
      <c r="R396">
        <f t="shared" si="85"/>
        <v>9.7729098207380929</v>
      </c>
      <c r="S396">
        <f t="shared" ref="S396:S459" si="95">E396-R396</f>
        <v>-21.113283976653562</v>
      </c>
      <c r="T396">
        <f t="shared" si="86"/>
        <v>445.77076027881606</v>
      </c>
    </row>
    <row r="397" spans="1:20" x14ac:dyDescent="0.25">
      <c r="A397">
        <f t="shared" si="87"/>
        <v>959.24999999998249</v>
      </c>
      <c r="B397">
        <v>59</v>
      </c>
      <c r="C397">
        <f t="shared" si="92"/>
        <v>53.152802228119072</v>
      </c>
      <c r="D397">
        <f t="shared" si="93"/>
        <v>279.77127019845909</v>
      </c>
      <c r="E397">
        <f t="shared" ref="E397:E452" si="96">B397-C397</f>
        <v>5.8471977718809285</v>
      </c>
      <c r="F397">
        <f t="shared" ref="F397:J453" si="97">F$5*EXP(-(($D397-F$6)^2)/(2*F$7^2))</f>
        <v>2.3363441702029119E-4</v>
      </c>
      <c r="G397">
        <f t="shared" si="97"/>
        <v>1.4100768649495079E-8</v>
      </c>
      <c r="H397">
        <f t="shared" si="97"/>
        <v>0</v>
      </c>
      <c r="I397">
        <f t="shared" si="97"/>
        <v>0</v>
      </c>
      <c r="J397">
        <f t="shared" si="97"/>
        <v>1.6297251866748599</v>
      </c>
      <c r="K397">
        <f t="shared" si="91"/>
        <v>8.7345244275508964</v>
      </c>
      <c r="L397">
        <f t="shared" si="91"/>
        <v>0</v>
      </c>
      <c r="M397">
        <f t="shared" si="91"/>
        <v>0</v>
      </c>
      <c r="N397">
        <f t="shared" si="90"/>
        <v>5.5784327646515933E-3</v>
      </c>
      <c r="O397">
        <f t="shared" si="90"/>
        <v>0.16610362132577949</v>
      </c>
      <c r="P397">
        <f t="shared" si="90"/>
        <v>0</v>
      </c>
      <c r="Q397">
        <f t="shared" si="90"/>
        <v>0</v>
      </c>
      <c r="R397">
        <f t="shared" ref="R397:R460" si="98">SUM(F397:Q397)</f>
        <v>10.536165316833978</v>
      </c>
      <c r="S397">
        <f t="shared" si="95"/>
        <v>-4.6889675449530497</v>
      </c>
      <c r="T397">
        <f t="shared" ref="T397:T460" si="99">(S397)^2</f>
        <v>21.98641663762303</v>
      </c>
    </row>
    <row r="398" spans="1:20" x14ac:dyDescent="0.25">
      <c r="A398">
        <f t="shared" ref="A398:A461" si="100">A397+$B$7</f>
        <v>959.29999999998245</v>
      </c>
      <c r="B398">
        <v>77</v>
      </c>
      <c r="C398">
        <f t="shared" si="92"/>
        <v>52.965230300323128</v>
      </c>
      <c r="D398">
        <f t="shared" si="93"/>
        <v>279.72127019845914</v>
      </c>
      <c r="E398">
        <f t="shared" si="96"/>
        <v>24.034769699676872</v>
      </c>
      <c r="F398">
        <f t="shared" si="97"/>
        <v>1.7512707398142393E-4</v>
      </c>
      <c r="G398">
        <f t="shared" si="97"/>
        <v>9.8052141278113172E-9</v>
      </c>
      <c r="H398">
        <f t="shared" si="97"/>
        <v>0</v>
      </c>
      <c r="I398">
        <f t="shared" si="97"/>
        <v>0</v>
      </c>
      <c r="J398">
        <f t="shared" si="97"/>
        <v>1.8286195222229498</v>
      </c>
      <c r="K398">
        <f t="shared" si="91"/>
        <v>9.3184582007044323</v>
      </c>
      <c r="L398">
        <f t="shared" si="91"/>
        <v>0</v>
      </c>
      <c r="M398">
        <f t="shared" si="91"/>
        <v>0</v>
      </c>
      <c r="N398">
        <f t="shared" si="90"/>
        <v>6.6629033759281432E-3</v>
      </c>
      <c r="O398">
        <f t="shared" si="90"/>
        <v>0.18863671998876663</v>
      </c>
      <c r="P398">
        <f t="shared" si="90"/>
        <v>0</v>
      </c>
      <c r="Q398">
        <f t="shared" si="90"/>
        <v>0</v>
      </c>
      <c r="R398">
        <f t="shared" si="98"/>
        <v>11.342552483171271</v>
      </c>
      <c r="S398">
        <f t="shared" si="95"/>
        <v>12.6922172165056</v>
      </c>
      <c r="T398">
        <f t="shared" si="99"/>
        <v>161.09237787096117</v>
      </c>
    </row>
    <row r="399" spans="1:20" x14ac:dyDescent="0.25">
      <c r="A399">
        <f t="shared" si="100"/>
        <v>959.3499999999824</v>
      </c>
      <c r="B399">
        <v>55</v>
      </c>
      <c r="C399">
        <f t="shared" si="92"/>
        <v>52.77765837252673</v>
      </c>
      <c r="D399">
        <f t="shared" si="93"/>
        <v>279.67127019845918</v>
      </c>
      <c r="E399">
        <f t="shared" si="96"/>
        <v>2.2223416274732699</v>
      </c>
      <c r="F399">
        <f t="shared" si="97"/>
        <v>1.3091263598486588E-4</v>
      </c>
      <c r="G399">
        <f t="shared" si="97"/>
        <v>6.7995971258109132E-9</v>
      </c>
      <c r="H399">
        <f t="shared" si="97"/>
        <v>0</v>
      </c>
      <c r="I399">
        <f t="shared" si="97"/>
        <v>0</v>
      </c>
      <c r="J399">
        <f t="shared" si="97"/>
        <v>2.0480191935846022</v>
      </c>
      <c r="K399">
        <f t="shared" si="91"/>
        <v>9.9231728228048262</v>
      </c>
      <c r="L399">
        <f t="shared" si="91"/>
        <v>0</v>
      </c>
      <c r="M399">
        <f t="shared" si="91"/>
        <v>0</v>
      </c>
      <c r="N399">
        <f t="shared" si="90"/>
        <v>7.9435845685368444E-3</v>
      </c>
      <c r="O399">
        <f t="shared" si="90"/>
        <v>0.21383316677130332</v>
      </c>
      <c r="P399">
        <f t="shared" si="90"/>
        <v>0</v>
      </c>
      <c r="Q399">
        <f t="shared" si="90"/>
        <v>0</v>
      </c>
      <c r="R399">
        <f t="shared" si="98"/>
        <v>12.193099687164851</v>
      </c>
      <c r="S399">
        <f t="shared" si="95"/>
        <v>-9.9707580596915815</v>
      </c>
      <c r="T399">
        <f t="shared" si="99"/>
        <v>99.416016284904629</v>
      </c>
    </row>
    <row r="400" spans="1:20" x14ac:dyDescent="0.25">
      <c r="A400">
        <f t="shared" si="100"/>
        <v>959.39999999998236</v>
      </c>
      <c r="B400">
        <v>58</v>
      </c>
      <c r="C400">
        <f t="shared" si="92"/>
        <v>52.590086444730332</v>
      </c>
      <c r="D400">
        <f t="shared" si="93"/>
        <v>279.62127019845923</v>
      </c>
      <c r="E400">
        <f t="shared" si="96"/>
        <v>5.409913555269668</v>
      </c>
      <c r="F400">
        <f t="shared" si="97"/>
        <v>9.7593669576643438E-5</v>
      </c>
      <c r="G400">
        <f t="shared" si="97"/>
        <v>4.7024164203357375E-9</v>
      </c>
      <c r="H400">
        <f t="shared" si="97"/>
        <v>0</v>
      </c>
      <c r="I400">
        <f t="shared" si="97"/>
        <v>0</v>
      </c>
      <c r="J400">
        <f t="shared" si="97"/>
        <v>2.289530265420769</v>
      </c>
      <c r="K400">
        <f t="shared" si="91"/>
        <v>10.547723698050296</v>
      </c>
      <c r="L400">
        <f t="shared" si="91"/>
        <v>0</v>
      </c>
      <c r="M400">
        <f t="shared" si="91"/>
        <v>0</v>
      </c>
      <c r="N400">
        <f t="shared" si="90"/>
        <v>9.4530341671415323E-3</v>
      </c>
      <c r="O400">
        <f t="shared" si="90"/>
        <v>0.24194998250677838</v>
      </c>
      <c r="P400">
        <f t="shared" si="90"/>
        <v>0</v>
      </c>
      <c r="Q400">
        <f t="shared" si="90"/>
        <v>0</v>
      </c>
      <c r="R400">
        <f t="shared" si="98"/>
        <v>13.088754578516976</v>
      </c>
      <c r="S400">
        <f t="shared" si="95"/>
        <v>-7.6788410232473083</v>
      </c>
      <c r="T400">
        <f t="shared" si="99"/>
        <v>58.96459946030577</v>
      </c>
    </row>
    <row r="401" spans="1:20" x14ac:dyDescent="0.25">
      <c r="A401">
        <f t="shared" si="100"/>
        <v>959.44999999998231</v>
      </c>
      <c r="B401">
        <v>67</v>
      </c>
      <c r="C401">
        <f t="shared" si="92"/>
        <v>52.402514516933934</v>
      </c>
      <c r="D401">
        <f t="shared" si="93"/>
        <v>279.57127019845927</v>
      </c>
      <c r="E401">
        <f t="shared" si="96"/>
        <v>14.597485483066066</v>
      </c>
      <c r="F401">
        <f t="shared" si="97"/>
        <v>7.2556033497735714E-5</v>
      </c>
      <c r="G401">
        <f t="shared" si="97"/>
        <v>3.2431780579001098E-9</v>
      </c>
      <c r="H401">
        <f t="shared" si="97"/>
        <v>0</v>
      </c>
      <c r="I401">
        <f t="shared" si="97"/>
        <v>0</v>
      </c>
      <c r="J401">
        <f t="shared" si="97"/>
        <v>2.5548208467342457</v>
      </c>
      <c r="K401">
        <f t="shared" si="91"/>
        <v>11.190993160488413</v>
      </c>
      <c r="L401">
        <f t="shared" si="91"/>
        <v>0</v>
      </c>
      <c r="M401">
        <f t="shared" si="91"/>
        <v>0</v>
      </c>
      <c r="N401">
        <f t="shared" si="90"/>
        <v>1.1228652139333311E-2</v>
      </c>
      <c r="O401">
        <f t="shared" si="90"/>
        <v>0.27326110383770824</v>
      </c>
      <c r="P401">
        <f t="shared" si="90"/>
        <v>0</v>
      </c>
      <c r="Q401">
        <f t="shared" si="90"/>
        <v>0</v>
      </c>
      <c r="R401">
        <f t="shared" si="98"/>
        <v>14.030376322476375</v>
      </c>
      <c r="S401">
        <f t="shared" si="95"/>
        <v>0.56710916058969119</v>
      </c>
      <c r="T401">
        <f t="shared" si="99"/>
        <v>0.32161280002474413</v>
      </c>
    </row>
    <row r="402" spans="1:20" x14ac:dyDescent="0.25">
      <c r="A402">
        <f t="shared" si="100"/>
        <v>959.49999999998226</v>
      </c>
      <c r="B402">
        <v>59</v>
      </c>
      <c r="C402">
        <f t="shared" si="92"/>
        <v>52.214942589137536</v>
      </c>
      <c r="D402">
        <f t="shared" si="93"/>
        <v>279.52127019845932</v>
      </c>
      <c r="E402">
        <f t="shared" si="96"/>
        <v>6.7850574108624642</v>
      </c>
      <c r="F402">
        <f t="shared" si="97"/>
        <v>5.379441902079436E-5</v>
      </c>
      <c r="G402">
        <f t="shared" si="97"/>
        <v>2.2306544814289434E-9</v>
      </c>
      <c r="H402">
        <f t="shared" si="97"/>
        <v>0</v>
      </c>
      <c r="I402">
        <f t="shared" si="97"/>
        <v>0</v>
      </c>
      <c r="J402">
        <f t="shared" si="97"/>
        <v>2.8456154462169638</v>
      </c>
      <c r="K402">
        <f t="shared" si="91"/>
        <v>11.851688050054166</v>
      </c>
      <c r="L402">
        <f t="shared" si="91"/>
        <v>0</v>
      </c>
      <c r="M402">
        <f t="shared" si="91"/>
        <v>0</v>
      </c>
      <c r="N402">
        <f t="shared" si="90"/>
        <v>1.3313300162999945E-2</v>
      </c>
      <c r="O402">
        <f t="shared" si="90"/>
        <v>0.30805746519781124</v>
      </c>
      <c r="P402">
        <f t="shared" si="90"/>
        <v>0</v>
      </c>
      <c r="Q402">
        <f t="shared" si="90"/>
        <v>0</v>
      </c>
      <c r="R402">
        <f t="shared" si="98"/>
        <v>15.018728058281617</v>
      </c>
      <c r="S402">
        <f t="shared" si="95"/>
        <v>-8.233670647419153</v>
      </c>
      <c r="T402">
        <f t="shared" si="99"/>
        <v>67.793332330171737</v>
      </c>
    </row>
    <row r="403" spans="1:20" x14ac:dyDescent="0.25">
      <c r="A403">
        <f t="shared" si="100"/>
        <v>959.54999999998222</v>
      </c>
      <c r="B403">
        <v>62</v>
      </c>
      <c r="C403">
        <f t="shared" si="92"/>
        <v>52.027370661341138</v>
      </c>
      <c r="D403">
        <f t="shared" si="93"/>
        <v>279.47127019845937</v>
      </c>
      <c r="E403">
        <f t="shared" si="96"/>
        <v>9.9726293386588623</v>
      </c>
      <c r="F403">
        <f t="shared" si="97"/>
        <v>3.9775231372163336E-5</v>
      </c>
      <c r="G403">
        <f t="shared" si="97"/>
        <v>1.5300499940864586E-9</v>
      </c>
      <c r="H403">
        <f t="shared" si="97"/>
        <v>0</v>
      </c>
      <c r="I403">
        <f t="shared" si="97"/>
        <v>0</v>
      </c>
      <c r="J403">
        <f t="shared" si="97"/>
        <v>3.1636881211339634</v>
      </c>
      <c r="K403">
        <f t="shared" si="91"/>
        <v>12.528338798100375</v>
      </c>
      <c r="L403">
        <f t="shared" si="91"/>
        <v>0</v>
      </c>
      <c r="M403">
        <f t="shared" si="91"/>
        <v>0</v>
      </c>
      <c r="N403">
        <f t="shared" si="90"/>
        <v>1.5755983442936564E-2</v>
      </c>
      <c r="O403">
        <f t="shared" si="90"/>
        <v>0.3466469255624649</v>
      </c>
      <c r="P403">
        <f t="shared" si="90"/>
        <v>0</v>
      </c>
      <c r="Q403">
        <f t="shared" si="90"/>
        <v>0</v>
      </c>
      <c r="R403">
        <f t="shared" si="98"/>
        <v>16.054469605001159</v>
      </c>
      <c r="S403">
        <f t="shared" si="95"/>
        <v>-6.0818402663422972</v>
      </c>
      <c r="T403">
        <f t="shared" si="99"/>
        <v>36.988781025302544</v>
      </c>
    </row>
    <row r="404" spans="1:20" x14ac:dyDescent="0.25">
      <c r="A404">
        <f t="shared" si="100"/>
        <v>959.59999999998217</v>
      </c>
      <c r="B404">
        <v>63</v>
      </c>
      <c r="C404">
        <f t="shared" si="92"/>
        <v>51.839798733545194</v>
      </c>
      <c r="D404">
        <f t="shared" si="93"/>
        <v>279.42127019845941</v>
      </c>
      <c r="E404">
        <f t="shared" si="96"/>
        <v>11.160201266454806</v>
      </c>
      <c r="F404">
        <f t="shared" si="97"/>
        <v>2.9329186148993768E-5</v>
      </c>
      <c r="G404">
        <f t="shared" si="97"/>
        <v>1.0466241274122629E-9</v>
      </c>
      <c r="H404">
        <f t="shared" si="97"/>
        <v>0</v>
      </c>
      <c r="I404">
        <f t="shared" si="97"/>
        <v>0</v>
      </c>
      <c r="J404">
        <f t="shared" si="97"/>
        <v>3.5108543597809003</v>
      </c>
      <c r="K404">
        <f t="shared" si="91"/>
        <v>13.219300124761329</v>
      </c>
      <c r="L404">
        <f t="shared" si="91"/>
        <v>0</v>
      </c>
      <c r="M404">
        <f t="shared" si="91"/>
        <v>0</v>
      </c>
      <c r="N404">
        <f t="shared" si="90"/>
        <v>1.8612598268891369E-2</v>
      </c>
      <c r="O404">
        <f t="shared" si="90"/>
        <v>0.38935402075570197</v>
      </c>
      <c r="P404">
        <f t="shared" si="90"/>
        <v>0</v>
      </c>
      <c r="Q404">
        <f t="shared" si="90"/>
        <v>0</v>
      </c>
      <c r="R404">
        <f t="shared" si="98"/>
        <v>17.138150433799595</v>
      </c>
      <c r="S404">
        <f t="shared" si="95"/>
        <v>-5.9779491673447893</v>
      </c>
      <c r="T404">
        <f t="shared" si="99"/>
        <v>35.735876247358263</v>
      </c>
    </row>
    <row r="405" spans="1:20" x14ac:dyDescent="0.25">
      <c r="A405">
        <f t="shared" si="100"/>
        <v>959.64999999998213</v>
      </c>
      <c r="B405">
        <v>46</v>
      </c>
      <c r="C405">
        <f t="shared" si="92"/>
        <v>51.652226805748796</v>
      </c>
      <c r="D405">
        <f t="shared" si="93"/>
        <v>279.37127019845946</v>
      </c>
      <c r="E405">
        <f t="shared" si="96"/>
        <v>-5.6522268057487963</v>
      </c>
      <c r="F405">
        <f t="shared" si="97"/>
        <v>2.1567465579191887E-5</v>
      </c>
      <c r="G405">
        <f t="shared" si="97"/>
        <v>7.1398266409918101E-10</v>
      </c>
      <c r="H405">
        <f t="shared" si="97"/>
        <v>0</v>
      </c>
      <c r="I405">
        <f t="shared" si="97"/>
        <v>0</v>
      </c>
      <c r="J405">
        <f t="shared" si="97"/>
        <v>3.8889616478468336</v>
      </c>
      <c r="K405">
        <f t="shared" si="91"/>
        <v>13.92275343531912</v>
      </c>
      <c r="L405">
        <f t="shared" si="91"/>
        <v>0</v>
      </c>
      <c r="M405">
        <f t="shared" si="91"/>
        <v>0</v>
      </c>
      <c r="N405">
        <f t="shared" si="90"/>
        <v>2.1946748538194689E-2</v>
      </c>
      <c r="O405">
        <f t="shared" si="90"/>
        <v>0.43651952201854466</v>
      </c>
      <c r="P405">
        <f t="shared" si="90"/>
        <v>0</v>
      </c>
      <c r="Q405">
        <f t="shared" si="90"/>
        <v>0</v>
      </c>
      <c r="R405">
        <f t="shared" si="98"/>
        <v>18.270202921902257</v>
      </c>
      <c r="S405">
        <f t="shared" si="95"/>
        <v>-23.922429727651053</v>
      </c>
      <c r="T405">
        <f t="shared" si="99"/>
        <v>572.28264407440281</v>
      </c>
    </row>
    <row r="406" spans="1:20" x14ac:dyDescent="0.25">
      <c r="A406">
        <f t="shared" si="100"/>
        <v>959.69999999998208</v>
      </c>
      <c r="B406">
        <v>47</v>
      </c>
      <c r="C406">
        <f t="shared" si="92"/>
        <v>51.464654877952398</v>
      </c>
      <c r="D406">
        <f t="shared" si="93"/>
        <v>279.3212701984595</v>
      </c>
      <c r="E406">
        <f t="shared" si="96"/>
        <v>-4.4646548779523982</v>
      </c>
      <c r="F406">
        <f t="shared" si="97"/>
        <v>1.5816486662677512E-5</v>
      </c>
      <c r="G406">
        <f t="shared" si="97"/>
        <v>4.8573164252252823E-10</v>
      </c>
      <c r="H406">
        <f t="shared" si="97"/>
        <v>0</v>
      </c>
      <c r="I406">
        <f t="shared" si="97"/>
        <v>0</v>
      </c>
      <c r="J406">
        <f t="shared" si="97"/>
        <v>4.2998786812482139</v>
      </c>
      <c r="K406">
        <f t="shared" si="91"/>
        <v>14.636710985360319</v>
      </c>
      <c r="L406">
        <f t="shared" si="91"/>
        <v>0</v>
      </c>
      <c r="M406">
        <f t="shared" si="91"/>
        <v>0</v>
      </c>
      <c r="N406">
        <f t="shared" si="90"/>
        <v>2.5830634095658368E-2</v>
      </c>
      <c r="O406">
        <f t="shared" si="90"/>
        <v>0.48849978175014414</v>
      </c>
      <c r="P406">
        <f t="shared" si="90"/>
        <v>0</v>
      </c>
      <c r="Q406">
        <f t="shared" si="90"/>
        <v>0</v>
      </c>
      <c r="R406">
        <f t="shared" si="98"/>
        <v>19.450935899426728</v>
      </c>
      <c r="S406">
        <f t="shared" si="95"/>
        <v>-23.915590777379126</v>
      </c>
      <c r="T406">
        <f t="shared" si="99"/>
        <v>571.95548223106152</v>
      </c>
    </row>
    <row r="407" spans="1:20" x14ac:dyDescent="0.25">
      <c r="A407">
        <f t="shared" si="100"/>
        <v>959.74999999998204</v>
      </c>
      <c r="B407">
        <v>59</v>
      </c>
      <c r="C407">
        <f t="shared" si="92"/>
        <v>51.277082950156</v>
      </c>
      <c r="D407">
        <f t="shared" si="93"/>
        <v>279.27127019845955</v>
      </c>
      <c r="E407">
        <f t="shared" si="96"/>
        <v>7.7229170498439998</v>
      </c>
      <c r="F407">
        <f t="shared" si="97"/>
        <v>1.1567319452544459E-5</v>
      </c>
      <c r="G407">
        <f t="shared" si="97"/>
        <v>3.295466714437517E-10</v>
      </c>
      <c r="H407">
        <f t="shared" si="97"/>
        <v>0</v>
      </c>
      <c r="I407">
        <f t="shared" si="97"/>
        <v>0</v>
      </c>
      <c r="J407">
        <f t="shared" si="97"/>
        <v>4.7454832021791935</v>
      </c>
      <c r="K407">
        <f t="shared" si="91"/>
        <v>15.359021865085257</v>
      </c>
      <c r="L407">
        <f t="shared" si="91"/>
        <v>0</v>
      </c>
      <c r="M407">
        <f t="shared" si="91"/>
        <v>0</v>
      </c>
      <c r="N407">
        <f t="shared" si="90"/>
        <v>3.0346013259524983E-2</v>
      </c>
      <c r="O407">
        <f t="shared" si="90"/>
        <v>0.54566584786288186</v>
      </c>
      <c r="P407">
        <f t="shared" si="90"/>
        <v>0</v>
      </c>
      <c r="Q407">
        <f t="shared" si="90"/>
        <v>0</v>
      </c>
      <c r="R407">
        <f t="shared" si="98"/>
        <v>20.680528496035858</v>
      </c>
      <c r="S407">
        <f t="shared" si="95"/>
        <v>-12.957611446191859</v>
      </c>
      <c r="T407">
        <f t="shared" si="99"/>
        <v>167.89969439048227</v>
      </c>
    </row>
    <row r="408" spans="1:20" x14ac:dyDescent="0.25">
      <c r="A408">
        <f t="shared" si="100"/>
        <v>959.79999999998199</v>
      </c>
      <c r="B408">
        <v>50</v>
      </c>
      <c r="C408">
        <f t="shared" si="92"/>
        <v>51.089511022359602</v>
      </c>
      <c r="D408">
        <f t="shared" si="93"/>
        <v>279.22127019845959</v>
      </c>
      <c r="E408">
        <f t="shared" si="96"/>
        <v>-1.0895110223596021</v>
      </c>
      <c r="F408">
        <f t="shared" si="97"/>
        <v>8.4365958297129746E-6</v>
      </c>
      <c r="G408">
        <f t="shared" si="97"/>
        <v>2.2297145459052851E-10</v>
      </c>
      <c r="H408">
        <f t="shared" si="97"/>
        <v>0</v>
      </c>
      <c r="I408">
        <f t="shared" si="97"/>
        <v>0</v>
      </c>
      <c r="J408">
        <f t="shared" si="97"/>
        <v>5.2276484512158179</v>
      </c>
      <c r="K408">
        <f t="shared" si="91"/>
        <v>16.087379831877726</v>
      </c>
      <c r="L408">
        <f t="shared" si="91"/>
        <v>0</v>
      </c>
      <c r="M408">
        <f t="shared" si="91"/>
        <v>0</v>
      </c>
      <c r="N408">
        <f t="shared" si="90"/>
        <v>3.5585241292918193E-2</v>
      </c>
      <c r="O408">
        <f t="shared" si="90"/>
        <v>0.60840232907605574</v>
      </c>
      <c r="P408">
        <f t="shared" si="90"/>
        <v>0</v>
      </c>
      <c r="Q408">
        <f t="shared" si="90"/>
        <v>0</v>
      </c>
      <c r="R408">
        <f t="shared" si="98"/>
        <v>21.95902429028132</v>
      </c>
      <c r="S408">
        <f t="shared" si="95"/>
        <v>-23.048535312640922</v>
      </c>
      <c r="T408">
        <f t="shared" si="99"/>
        <v>531.23498005805561</v>
      </c>
    </row>
    <row r="409" spans="1:20" x14ac:dyDescent="0.25">
      <c r="A409">
        <f t="shared" si="100"/>
        <v>959.84999999998195</v>
      </c>
      <c r="B409">
        <v>46</v>
      </c>
      <c r="C409">
        <f t="shared" si="92"/>
        <v>50.901939094563659</v>
      </c>
      <c r="D409">
        <f t="shared" si="93"/>
        <v>279.17127019845964</v>
      </c>
      <c r="E409">
        <f t="shared" si="96"/>
        <v>-4.9019390945636587</v>
      </c>
      <c r="F409">
        <f t="shared" si="97"/>
        <v>6.1363986054904814E-6</v>
      </c>
      <c r="G409">
        <f t="shared" si="97"/>
        <v>1.5045042153989904E-10</v>
      </c>
      <c r="H409">
        <f t="shared" si="97"/>
        <v>0</v>
      </c>
      <c r="I409">
        <f t="shared" si="97"/>
        <v>0</v>
      </c>
      <c r="J409">
        <f t="shared" si="97"/>
        <v>5.7482282462457235</v>
      </c>
      <c r="K409">
        <f t="shared" si="91"/>
        <v>16.819332997421057</v>
      </c>
      <c r="L409">
        <f t="shared" si="91"/>
        <v>0</v>
      </c>
      <c r="M409">
        <f t="shared" si="91"/>
        <v>0</v>
      </c>
      <c r="N409">
        <f t="shared" si="90"/>
        <v>4.1652385833862743E-2</v>
      </c>
      <c r="O409">
        <f t="shared" si="90"/>
        <v>0.67710599473776867</v>
      </c>
      <c r="P409">
        <f t="shared" si="90"/>
        <v>0</v>
      </c>
      <c r="Q409">
        <f t="shared" si="90"/>
        <v>0</v>
      </c>
      <c r="R409">
        <f t="shared" si="98"/>
        <v>23.286325760787467</v>
      </c>
      <c r="S409">
        <f t="shared" si="95"/>
        <v>-28.188264855351125</v>
      </c>
      <c r="T409">
        <f t="shared" si="99"/>
        <v>794.57827555542337</v>
      </c>
    </row>
    <row r="410" spans="1:20" x14ac:dyDescent="0.25">
      <c r="A410">
        <f t="shared" si="100"/>
        <v>959.8999999999819</v>
      </c>
      <c r="B410">
        <v>61</v>
      </c>
      <c r="C410">
        <f t="shared" si="92"/>
        <v>50.714367166767261</v>
      </c>
      <c r="D410">
        <f t="shared" si="93"/>
        <v>279.12127019845968</v>
      </c>
      <c r="E410">
        <f t="shared" si="96"/>
        <v>10.285632833232739</v>
      </c>
      <c r="F410">
        <f t="shared" si="97"/>
        <v>4.4511444198730283E-6</v>
      </c>
      <c r="G410">
        <f t="shared" si="97"/>
        <v>1.0123935160268686E-10</v>
      </c>
      <c r="H410">
        <f t="shared" si="97"/>
        <v>0</v>
      </c>
      <c r="I410">
        <f t="shared" si="97"/>
        <v>0</v>
      </c>
      <c r="J410">
        <f t="shared" si="97"/>
        <v>6.3090407186552726</v>
      </c>
      <c r="K410">
        <f t="shared" si="91"/>
        <v>17.552295351560844</v>
      </c>
      <c r="L410">
        <f t="shared" si="91"/>
        <v>0</v>
      </c>
      <c r="M410">
        <f t="shared" si="91"/>
        <v>0</v>
      </c>
      <c r="N410">
        <f t="shared" si="90"/>
        <v>4.8664419402508825E-2</v>
      </c>
      <c r="O410">
        <f t="shared" si="90"/>
        <v>0.75218409443479428</v>
      </c>
      <c r="P410">
        <f t="shared" si="90"/>
        <v>0</v>
      </c>
      <c r="Q410">
        <f t="shared" si="90"/>
        <v>0</v>
      </c>
      <c r="R410">
        <f t="shared" si="98"/>
        <v>24.662189035299082</v>
      </c>
      <c r="S410">
        <f t="shared" si="95"/>
        <v>-14.376556202066343</v>
      </c>
      <c r="T410">
        <f t="shared" si="99"/>
        <v>206.68536823117225</v>
      </c>
    </row>
    <row r="411" spans="1:20" x14ac:dyDescent="0.25">
      <c r="A411">
        <f t="shared" si="100"/>
        <v>959.94999999998186</v>
      </c>
      <c r="B411">
        <v>58</v>
      </c>
      <c r="C411">
        <f t="shared" si="92"/>
        <v>50.526795238970863</v>
      </c>
      <c r="D411">
        <f t="shared" si="93"/>
        <v>279.07127019845973</v>
      </c>
      <c r="E411">
        <f t="shared" si="96"/>
        <v>7.4732047610291374</v>
      </c>
      <c r="F411">
        <f t="shared" si="97"/>
        <v>3.2198942798881352E-6</v>
      </c>
      <c r="G411">
        <f t="shared" si="97"/>
        <v>6.7938680123105543E-11</v>
      </c>
      <c r="H411">
        <f t="shared" si="97"/>
        <v>0</v>
      </c>
      <c r="I411">
        <f t="shared" si="97"/>
        <v>0</v>
      </c>
      <c r="J411">
        <f t="shared" si="97"/>
        <v>6.9118507584320463</v>
      </c>
      <c r="K411">
        <f t="shared" si="91"/>
        <v>18.283560080109726</v>
      </c>
      <c r="L411">
        <f t="shared" si="91"/>
        <v>0</v>
      </c>
      <c r="M411">
        <f t="shared" si="91"/>
        <v>0</v>
      </c>
      <c r="N411">
        <f t="shared" si="90"/>
        <v>5.6752488051730964E-2</v>
      </c>
      <c r="O411">
        <f t="shared" si="90"/>
        <v>0.83405238474416421</v>
      </c>
      <c r="P411">
        <f t="shared" si="90"/>
        <v>0</v>
      </c>
      <c r="Q411">
        <f t="shared" si="90"/>
        <v>0</v>
      </c>
      <c r="R411">
        <f t="shared" si="98"/>
        <v>26.086218931299889</v>
      </c>
      <c r="S411">
        <f t="shared" si="95"/>
        <v>-18.613014170270752</v>
      </c>
      <c r="T411">
        <f t="shared" si="99"/>
        <v>346.44429650269979</v>
      </c>
    </row>
    <row r="412" spans="1:20" x14ac:dyDescent="0.25">
      <c r="A412">
        <f t="shared" si="100"/>
        <v>959.99999999998181</v>
      </c>
      <c r="B412">
        <v>62</v>
      </c>
      <c r="C412">
        <f t="shared" si="92"/>
        <v>50.339223311174464</v>
      </c>
      <c r="D412">
        <f t="shared" si="93"/>
        <v>279.02127019845977</v>
      </c>
      <c r="E412">
        <f t="shared" si="96"/>
        <v>11.660776688825536</v>
      </c>
      <c r="F412">
        <f t="shared" si="97"/>
        <v>2.3228616500529961E-6</v>
      </c>
      <c r="G412">
        <f t="shared" si="97"/>
        <v>4.5467037732353255E-11</v>
      </c>
      <c r="H412">
        <f t="shared" si="97"/>
        <v>0</v>
      </c>
      <c r="I412">
        <f t="shared" si="97"/>
        <v>0</v>
      </c>
      <c r="J412">
        <f t="shared" si="97"/>
        <v>7.5583512424252861</v>
      </c>
      <c r="K412">
        <f t="shared" si="91"/>
        <v>19.01031460824257</v>
      </c>
      <c r="L412">
        <f t="shared" si="91"/>
        <v>0</v>
      </c>
      <c r="M412">
        <f t="shared" si="91"/>
        <v>0</v>
      </c>
      <c r="N412">
        <f t="shared" ref="N412:Q431" si="101">N$5*EXP(-(($D412-N$6)^2)/(2*N$7^2))</f>
        <v>6.6063254008183636E-2</v>
      </c>
      <c r="O412">
        <f t="shared" si="101"/>
        <v>0.9231328530105386</v>
      </c>
      <c r="P412">
        <f t="shared" si="101"/>
        <v>0</v>
      </c>
      <c r="Q412">
        <f t="shared" si="101"/>
        <v>0</v>
      </c>
      <c r="R412">
        <f t="shared" si="98"/>
        <v>27.557864280593698</v>
      </c>
      <c r="S412">
        <f t="shared" si="95"/>
        <v>-15.897087591768162</v>
      </c>
      <c r="T412">
        <f t="shared" si="99"/>
        <v>252.71739390034926</v>
      </c>
    </row>
    <row r="413" spans="1:20" x14ac:dyDescent="0.25">
      <c r="A413">
        <f t="shared" si="100"/>
        <v>960.04999999998176</v>
      </c>
      <c r="B413">
        <v>51</v>
      </c>
      <c r="C413">
        <f t="shared" si="92"/>
        <v>50.151651383378066</v>
      </c>
      <c r="D413">
        <f t="shared" si="93"/>
        <v>278.97127019845982</v>
      </c>
      <c r="E413">
        <f t="shared" si="96"/>
        <v>0.84834861662193362</v>
      </c>
      <c r="F413">
        <f t="shared" si="97"/>
        <v>1.6711555652135741E-6</v>
      </c>
      <c r="G413">
        <f t="shared" si="97"/>
        <v>3.0345061278711821E-11</v>
      </c>
      <c r="H413">
        <f t="shared" si="97"/>
        <v>0</v>
      </c>
      <c r="I413">
        <f t="shared" si="97"/>
        <v>0</v>
      </c>
      <c r="J413">
        <f t="shared" si="97"/>
        <v>8.2501431436950394</v>
      </c>
      <c r="K413">
        <f t="shared" si="91"/>
        <v>19.729657275447902</v>
      </c>
      <c r="L413">
        <f t="shared" si="91"/>
        <v>0</v>
      </c>
      <c r="M413">
        <f t="shared" si="91"/>
        <v>0</v>
      </c>
      <c r="N413">
        <f t="shared" si="101"/>
        <v>7.6760308758430693E-2</v>
      </c>
      <c r="O413">
        <f t="shared" si="101"/>
        <v>1.0198511310057325</v>
      </c>
      <c r="P413">
        <f t="shared" si="101"/>
        <v>0</v>
      </c>
      <c r="Q413">
        <f t="shared" si="101"/>
        <v>0</v>
      </c>
      <c r="R413">
        <f t="shared" si="98"/>
        <v>29.076413530093017</v>
      </c>
      <c r="S413">
        <f t="shared" si="95"/>
        <v>-28.228064913471083</v>
      </c>
      <c r="T413">
        <f t="shared" si="99"/>
        <v>796.8236487591372</v>
      </c>
    </row>
    <row r="414" spans="1:20" x14ac:dyDescent="0.25">
      <c r="A414">
        <f t="shared" si="100"/>
        <v>960.09999999998172</v>
      </c>
      <c r="B414">
        <v>42</v>
      </c>
      <c r="C414">
        <f t="shared" si="92"/>
        <v>49.964079455581668</v>
      </c>
      <c r="D414">
        <f t="shared" si="93"/>
        <v>278.92127019845987</v>
      </c>
      <c r="E414">
        <f t="shared" si="96"/>
        <v>-7.9640794555816683</v>
      </c>
      <c r="F414">
        <f t="shared" si="97"/>
        <v>1.1990083827385606E-6</v>
      </c>
      <c r="G414">
        <f t="shared" si="97"/>
        <v>2.0197200740003387E-11</v>
      </c>
      <c r="H414">
        <f t="shared" si="97"/>
        <v>0</v>
      </c>
      <c r="I414">
        <f t="shared" si="97"/>
        <v>0</v>
      </c>
      <c r="J414">
        <f t="shared" si="97"/>
        <v>8.9887146443722248</v>
      </c>
      <c r="K414">
        <f t="shared" si="91"/>
        <v>20.438615522610078</v>
      </c>
      <c r="L414">
        <f t="shared" si="91"/>
        <v>0</v>
      </c>
      <c r="M414">
        <f t="shared" si="91"/>
        <v>0</v>
      </c>
      <c r="N414">
        <f t="shared" si="101"/>
        <v>8.9025651464448866E-2</v>
      </c>
      <c r="O414">
        <f t="shared" si="101"/>
        <v>1.1246335947386634</v>
      </c>
      <c r="P414">
        <f t="shared" si="101"/>
        <v>0</v>
      </c>
      <c r="Q414">
        <f t="shared" si="101"/>
        <v>0</v>
      </c>
      <c r="R414">
        <f t="shared" si="98"/>
        <v>30.640990612213997</v>
      </c>
      <c r="S414">
        <f t="shared" si="95"/>
        <v>-38.605070067795666</v>
      </c>
      <c r="T414">
        <f t="shared" si="99"/>
        <v>1490.3514349394129</v>
      </c>
    </row>
    <row r="415" spans="1:20" x14ac:dyDescent="0.25">
      <c r="A415">
        <f t="shared" si="100"/>
        <v>960.14999999998167</v>
      </c>
      <c r="B415">
        <v>65</v>
      </c>
      <c r="C415">
        <f t="shared" si="92"/>
        <v>49.776507527785725</v>
      </c>
      <c r="D415">
        <f t="shared" si="93"/>
        <v>278.87127019845991</v>
      </c>
      <c r="E415">
        <f t="shared" si="96"/>
        <v>15.223492472214275</v>
      </c>
      <c r="F415">
        <f t="shared" si="97"/>
        <v>8.5790532513352174E-7</v>
      </c>
      <c r="G415">
        <f t="shared" si="97"/>
        <v>1.3406214051455806E-11</v>
      </c>
      <c r="H415">
        <f t="shared" si="97"/>
        <v>0</v>
      </c>
      <c r="I415">
        <f t="shared" si="97"/>
        <v>0</v>
      </c>
      <c r="J415">
        <f t="shared" si="97"/>
        <v>9.7754193994001408</v>
      </c>
      <c r="K415">
        <f t="shared" si="91"/>
        <v>21.134165447136379</v>
      </c>
      <c r="L415">
        <f t="shared" si="91"/>
        <v>0</v>
      </c>
      <c r="M415">
        <f t="shared" si="91"/>
        <v>0</v>
      </c>
      <c r="N415">
        <f t="shared" si="101"/>
        <v>0.10306122584294899</v>
      </c>
      <c r="O415">
        <f t="shared" si="101"/>
        <v>1.237904150524439</v>
      </c>
      <c r="P415">
        <f t="shared" si="101"/>
        <v>0</v>
      </c>
      <c r="Q415">
        <f t="shared" si="101"/>
        <v>0</v>
      </c>
      <c r="R415">
        <f t="shared" si="98"/>
        <v>32.250551080822639</v>
      </c>
      <c r="S415">
        <f t="shared" si="95"/>
        <v>-17.027058608608364</v>
      </c>
      <c r="T415">
        <f t="shared" si="99"/>
        <v>289.92072486098419</v>
      </c>
    </row>
    <row r="416" spans="1:20" x14ac:dyDescent="0.25">
      <c r="A416">
        <f t="shared" si="100"/>
        <v>960.19999999998163</v>
      </c>
      <c r="B416">
        <v>58</v>
      </c>
      <c r="C416">
        <f t="shared" si="92"/>
        <v>49.588935599989327</v>
      </c>
      <c r="D416">
        <f t="shared" si="93"/>
        <v>278.82127019845996</v>
      </c>
      <c r="E416">
        <f t="shared" si="96"/>
        <v>8.4110644000106731</v>
      </c>
      <c r="F416">
        <f t="shared" si="97"/>
        <v>6.1216474116635827E-7</v>
      </c>
      <c r="G416">
        <f t="shared" si="97"/>
        <v>8.8742757810828128E-12</v>
      </c>
      <c r="H416">
        <f t="shared" si="97"/>
        <v>0</v>
      </c>
      <c r="I416">
        <f t="shared" si="97"/>
        <v>0</v>
      </c>
      <c r="J416">
        <f t="shared" si="97"/>
        <v>10.611454123545924</v>
      </c>
      <c r="K416">
        <f t="shared" si="91"/>
        <v>21.813252558559316</v>
      </c>
      <c r="L416">
        <f t="shared" si="91"/>
        <v>0</v>
      </c>
      <c r="M416">
        <f t="shared" si="91"/>
        <v>0</v>
      </c>
      <c r="N416">
        <f t="shared" si="101"/>
        <v>0.11909050671513853</v>
      </c>
      <c r="O416">
        <f t="shared" si="101"/>
        <v>1.3600807116697367</v>
      </c>
      <c r="P416">
        <f t="shared" si="101"/>
        <v>0</v>
      </c>
      <c r="Q416">
        <f t="shared" si="101"/>
        <v>0</v>
      </c>
      <c r="R416">
        <f t="shared" si="98"/>
        <v>33.903878512663731</v>
      </c>
      <c r="S416">
        <f t="shared" si="95"/>
        <v>-25.492814112653058</v>
      </c>
      <c r="T416">
        <f t="shared" si="99"/>
        <v>649.88357138228287</v>
      </c>
    </row>
    <row r="417" spans="1:20" x14ac:dyDescent="0.25">
      <c r="A417">
        <f t="shared" si="100"/>
        <v>960.24999999998158</v>
      </c>
      <c r="B417">
        <v>64</v>
      </c>
      <c r="C417">
        <f t="shared" si="92"/>
        <v>49.401363672192929</v>
      </c>
      <c r="D417">
        <f t="shared" si="93"/>
        <v>278.77127019846</v>
      </c>
      <c r="E417">
        <f t="shared" si="96"/>
        <v>14.598636327807071</v>
      </c>
      <c r="F417">
        <f t="shared" si="97"/>
        <v>4.3562125770782519E-7</v>
      </c>
      <c r="G417">
        <f t="shared" si="97"/>
        <v>5.858298501571596E-12</v>
      </c>
      <c r="H417">
        <f t="shared" si="97"/>
        <v>0</v>
      </c>
      <c r="I417">
        <f t="shared" si="97"/>
        <v>0</v>
      </c>
      <c r="J417">
        <f t="shared" si="97"/>
        <v>11.497835698733152</v>
      </c>
      <c r="K417">
        <f t="shared" si="91"/>
        <v>22.472813545176489</v>
      </c>
      <c r="L417">
        <f t="shared" si="91"/>
        <v>0</v>
      </c>
      <c r="M417">
        <f t="shared" si="91"/>
        <v>0</v>
      </c>
      <c r="N417">
        <f t="shared" si="101"/>
        <v>0.13736012533312272</v>
      </c>
      <c r="O417">
        <f t="shared" si="101"/>
        <v>1.4915713747573525</v>
      </c>
      <c r="P417">
        <f t="shared" si="101"/>
        <v>0</v>
      </c>
      <c r="Q417">
        <f t="shared" si="101"/>
        <v>0</v>
      </c>
      <c r="R417">
        <f t="shared" si="98"/>
        <v>35.599581179627229</v>
      </c>
      <c r="S417">
        <f t="shared" si="95"/>
        <v>-21.000944851820158</v>
      </c>
      <c r="T417">
        <f t="shared" si="99"/>
        <v>441.03968466919162</v>
      </c>
    </row>
    <row r="418" spans="1:20" x14ac:dyDescent="0.25">
      <c r="A418">
        <f t="shared" si="100"/>
        <v>960.29999999998154</v>
      </c>
      <c r="B418">
        <v>64</v>
      </c>
      <c r="C418">
        <f t="shared" si="92"/>
        <v>49.213791744396531</v>
      </c>
      <c r="D418">
        <f t="shared" si="93"/>
        <v>278.72127019846005</v>
      </c>
      <c r="E418">
        <f t="shared" si="96"/>
        <v>14.786208255603469</v>
      </c>
      <c r="F418">
        <f t="shared" si="97"/>
        <v>3.0914456910941715E-7</v>
      </c>
      <c r="G418">
        <f t="shared" si="97"/>
        <v>3.8567534519359016E-12</v>
      </c>
      <c r="H418">
        <f t="shared" si="97"/>
        <v>0</v>
      </c>
      <c r="I418">
        <f t="shared" si="97"/>
        <v>0</v>
      </c>
      <c r="J418">
        <f t="shared" si="97"/>
        <v>12.435378022596772</v>
      </c>
      <c r="K418">
        <f t="shared" si="91"/>
        <v>23.109798842466027</v>
      </c>
      <c r="L418">
        <f t="shared" si="91"/>
        <v>0</v>
      </c>
      <c r="M418">
        <f t="shared" si="91"/>
        <v>0</v>
      </c>
      <c r="N418">
        <f t="shared" si="101"/>
        <v>0.15814152032575632</v>
      </c>
      <c r="O418">
        <f t="shared" si="101"/>
        <v>1.6327703094748505</v>
      </c>
      <c r="P418">
        <f t="shared" si="101"/>
        <v>0</v>
      </c>
      <c r="Q418">
        <f t="shared" si="101"/>
        <v>0</v>
      </c>
      <c r="R418">
        <f t="shared" si="98"/>
        <v>37.336089004011832</v>
      </c>
      <c r="S418">
        <f t="shared" si="95"/>
        <v>-22.549880748408363</v>
      </c>
      <c r="T418">
        <f t="shared" si="99"/>
        <v>508.4971217674381</v>
      </c>
    </row>
    <row r="419" spans="1:20" x14ac:dyDescent="0.25">
      <c r="A419">
        <f t="shared" si="100"/>
        <v>960.34999999998149</v>
      </c>
      <c r="B419">
        <v>61</v>
      </c>
      <c r="C419">
        <f t="shared" si="92"/>
        <v>49.026219816600133</v>
      </c>
      <c r="D419">
        <f t="shared" si="93"/>
        <v>278.67127019846009</v>
      </c>
      <c r="E419">
        <f t="shared" si="96"/>
        <v>11.973780183399867</v>
      </c>
      <c r="F419">
        <f t="shared" si="97"/>
        <v>2.1878925152660253E-7</v>
      </c>
      <c r="G419">
        <f t="shared" si="97"/>
        <v>2.5321187041062546E-12</v>
      </c>
      <c r="H419">
        <f t="shared" si="97"/>
        <v>0</v>
      </c>
      <c r="I419">
        <f t="shared" si="97"/>
        <v>0</v>
      </c>
      <c r="J419">
        <f t="shared" si="97"/>
        <v>13.424668841716798</v>
      </c>
      <c r="K419">
        <f t="shared" si="91"/>
        <v>23.721195776638432</v>
      </c>
      <c r="L419">
        <f t="shared" si="91"/>
        <v>0</v>
      </c>
      <c r="M419">
        <f t="shared" si="91"/>
        <v>0</v>
      </c>
      <c r="N419">
        <f t="shared" si="101"/>
        <v>0.1817325986947961</v>
      </c>
      <c r="O419">
        <f t="shared" si="101"/>
        <v>1.7840533811787009</v>
      </c>
      <c r="P419">
        <f t="shared" si="101"/>
        <v>0</v>
      </c>
      <c r="Q419">
        <f t="shared" si="101"/>
        <v>0</v>
      </c>
      <c r="R419">
        <f t="shared" si="98"/>
        <v>39.111650817020511</v>
      </c>
      <c r="S419">
        <f t="shared" si="95"/>
        <v>-27.137870633620643</v>
      </c>
      <c r="T419">
        <f t="shared" si="99"/>
        <v>736.46402252712971</v>
      </c>
    </row>
    <row r="420" spans="1:20" x14ac:dyDescent="0.25">
      <c r="A420">
        <f t="shared" si="100"/>
        <v>960.39999999998145</v>
      </c>
      <c r="B420">
        <v>79</v>
      </c>
      <c r="C420">
        <f t="shared" si="92"/>
        <v>48.838647888803735</v>
      </c>
      <c r="D420">
        <f t="shared" si="93"/>
        <v>278.62127019846014</v>
      </c>
      <c r="E420">
        <f t="shared" si="96"/>
        <v>30.161352111196265</v>
      </c>
      <c r="F420">
        <f t="shared" si="97"/>
        <v>1.5441950215108561E-7</v>
      </c>
      <c r="G420">
        <f t="shared" si="97"/>
        <v>1.6578989247753793E-12</v>
      </c>
      <c r="H420">
        <f t="shared" si="97"/>
        <v>0</v>
      </c>
      <c r="I420">
        <f t="shared" si="97"/>
        <v>0</v>
      </c>
      <c r="J420">
        <f t="shared" si="97"/>
        <v>14.466046833747734</v>
      </c>
      <c r="K420">
        <f t="shared" si="91"/>
        <v>24.304052042127985</v>
      </c>
      <c r="L420">
        <f t="shared" si="91"/>
        <v>0</v>
      </c>
      <c r="M420">
        <f t="shared" si="91"/>
        <v>0</v>
      </c>
      <c r="N420">
        <f t="shared" si="101"/>
        <v>0.20845938875126671</v>
      </c>
      <c r="O420">
        <f t="shared" si="101"/>
        <v>1.9457735308537896</v>
      </c>
      <c r="P420">
        <f t="shared" si="101"/>
        <v>0</v>
      </c>
      <c r="Q420">
        <f t="shared" si="101"/>
        <v>0</v>
      </c>
      <c r="R420">
        <f t="shared" si="98"/>
        <v>40.924331949901934</v>
      </c>
      <c r="S420">
        <f t="shared" si="95"/>
        <v>-10.762979838705668</v>
      </c>
      <c r="T420">
        <f t="shared" si="99"/>
        <v>115.84173500838469</v>
      </c>
    </row>
    <row r="421" spans="1:20" x14ac:dyDescent="0.25">
      <c r="A421">
        <f t="shared" si="100"/>
        <v>960.4499999999814</v>
      </c>
      <c r="B421">
        <v>87</v>
      </c>
      <c r="C421">
        <f t="shared" si="92"/>
        <v>48.651075961007791</v>
      </c>
      <c r="D421">
        <f t="shared" si="93"/>
        <v>278.57127019846018</v>
      </c>
      <c r="E421">
        <f t="shared" si="96"/>
        <v>38.348924038992209</v>
      </c>
      <c r="F421">
        <f t="shared" si="97"/>
        <v>1.0869013234977249E-7</v>
      </c>
      <c r="G421">
        <f t="shared" si="97"/>
        <v>1.0825397262907996E-12</v>
      </c>
      <c r="H421">
        <f t="shared" si="97"/>
        <v>0</v>
      </c>
      <c r="I421">
        <f t="shared" si="97"/>
        <v>0</v>
      </c>
      <c r="J421">
        <f t="shared" si="97"/>
        <v>15.559579221118435</v>
      </c>
      <c r="K421">
        <f t="shared" si="91"/>
        <v>24.85549926042048</v>
      </c>
      <c r="L421">
        <f t="shared" si="91"/>
        <v>0</v>
      </c>
      <c r="M421">
        <f t="shared" si="91"/>
        <v>0</v>
      </c>
      <c r="N421">
        <f t="shared" si="101"/>
        <v>0.23867766423720402</v>
      </c>
      <c r="O421">
        <f t="shared" si="101"/>
        <v>2.1182559427457925</v>
      </c>
      <c r="P421">
        <f t="shared" si="101"/>
        <v>0</v>
      </c>
      <c r="Q421">
        <f t="shared" si="101"/>
        <v>0</v>
      </c>
      <c r="R421">
        <f t="shared" si="98"/>
        <v>42.772012197213122</v>
      </c>
      <c r="S421">
        <f t="shared" si="95"/>
        <v>-4.4230881582209136</v>
      </c>
      <c r="T421">
        <f t="shared" si="99"/>
        <v>19.563708855394072</v>
      </c>
    </row>
    <row r="422" spans="1:20" x14ac:dyDescent="0.25">
      <c r="A422">
        <f t="shared" si="100"/>
        <v>960.49999999998136</v>
      </c>
      <c r="B422">
        <v>68</v>
      </c>
      <c r="C422">
        <f t="shared" si="92"/>
        <v>48.463504033211393</v>
      </c>
      <c r="D422">
        <f t="shared" si="93"/>
        <v>278.52127019846023</v>
      </c>
      <c r="E422">
        <f t="shared" si="96"/>
        <v>19.536495966788607</v>
      </c>
      <c r="F422">
        <f t="shared" si="97"/>
        <v>7.6293913297255503E-8</v>
      </c>
      <c r="G422">
        <f t="shared" si="97"/>
        <v>7.0492260891100002E-13</v>
      </c>
      <c r="H422">
        <f t="shared" si="97"/>
        <v>0</v>
      </c>
      <c r="I422">
        <f t="shared" si="97"/>
        <v>0</v>
      </c>
      <c r="J422">
        <f t="shared" si="97"/>
        <v>16.705040214625296</v>
      </c>
      <c r="K422">
        <f t="shared" si="91"/>
        <v>25.372776359641875</v>
      </c>
      <c r="L422">
        <f t="shared" si="91"/>
        <v>0</v>
      </c>
      <c r="M422">
        <f t="shared" si="91"/>
        <v>0</v>
      </c>
      <c r="N422">
        <f t="shared" si="101"/>
        <v>0.27277451616046849</v>
      </c>
      <c r="O422">
        <f t="shared" si="101"/>
        <v>2.3017930356278855</v>
      </c>
      <c r="P422">
        <f t="shared" si="101"/>
        <v>0</v>
      </c>
      <c r="Q422">
        <f t="shared" si="101"/>
        <v>0</v>
      </c>
      <c r="R422">
        <f t="shared" si="98"/>
        <v>44.652384202350142</v>
      </c>
      <c r="S422">
        <f t="shared" si="95"/>
        <v>-25.115888235561535</v>
      </c>
      <c r="T422">
        <f t="shared" si="99"/>
        <v>630.80784186121832</v>
      </c>
    </row>
    <row r="423" spans="1:20" x14ac:dyDescent="0.25">
      <c r="A423">
        <f t="shared" si="100"/>
        <v>960.54999999998131</v>
      </c>
      <c r="B423">
        <v>72</v>
      </c>
      <c r="C423">
        <f t="shared" si="92"/>
        <v>48.275932105414995</v>
      </c>
      <c r="D423">
        <f t="shared" si="93"/>
        <v>278.47127019846027</v>
      </c>
      <c r="E423">
        <f t="shared" si="96"/>
        <v>23.724067894585005</v>
      </c>
      <c r="F423">
        <f t="shared" si="97"/>
        <v>5.3407404133670573E-8</v>
      </c>
      <c r="G423">
        <f t="shared" si="97"/>
        <v>4.577737034376049E-13</v>
      </c>
      <c r="H423">
        <f t="shared" si="97"/>
        <v>0</v>
      </c>
      <c r="I423">
        <f t="shared" si="97"/>
        <v>0</v>
      </c>
      <c r="J423">
        <f t="shared" si="97"/>
        <v>17.901890597585968</v>
      </c>
      <c r="K423">
        <f t="shared" si="91"/>
        <v>25.853252510021619</v>
      </c>
      <c r="L423">
        <f t="shared" si="91"/>
        <v>0</v>
      </c>
      <c r="M423">
        <f t="shared" si="91"/>
        <v>0</v>
      </c>
      <c r="N423">
        <f t="shared" si="101"/>
        <v>0.31116984611731141</v>
      </c>
      <c r="O423">
        <f t="shared" si="101"/>
        <v>2.4966393193216727</v>
      </c>
      <c r="P423">
        <f t="shared" si="101"/>
        <v>0</v>
      </c>
      <c r="Q423">
        <f t="shared" si="101"/>
        <v>0</v>
      </c>
      <c r="R423">
        <f t="shared" si="98"/>
        <v>46.562952326454436</v>
      </c>
      <c r="S423">
        <f t="shared" si="95"/>
        <v>-22.838884431869431</v>
      </c>
      <c r="T423">
        <f t="shared" si="99"/>
        <v>521.61464209228791</v>
      </c>
    </row>
    <row r="424" spans="1:20" x14ac:dyDescent="0.25">
      <c r="A424">
        <f t="shared" si="100"/>
        <v>960.59999999998126</v>
      </c>
      <c r="B424">
        <v>82</v>
      </c>
      <c r="C424">
        <f t="shared" si="92"/>
        <v>48.088360177618597</v>
      </c>
      <c r="D424">
        <f t="shared" si="93"/>
        <v>278.42127019846032</v>
      </c>
      <c r="E424">
        <f t="shared" si="96"/>
        <v>33.911639822381403</v>
      </c>
      <c r="F424">
        <f t="shared" si="97"/>
        <v>3.7284201977639809E-8</v>
      </c>
      <c r="G424">
        <f t="shared" si="97"/>
        <v>2.9646405658569038E-13</v>
      </c>
      <c r="H424">
        <f t="shared" si="97"/>
        <v>0</v>
      </c>
      <c r="I424">
        <f t="shared" si="97"/>
        <v>0</v>
      </c>
      <c r="J424">
        <f t="shared" ref="J424:J453" si="102">J$5*EXP(-(($D424-J$6)^2)/(2*J$7^2))</f>
        <v>19.149258769790787</v>
      </c>
      <c r="K424">
        <f t="shared" si="91"/>
        <v>26.294449349860674</v>
      </c>
      <c r="L424">
        <f t="shared" si="91"/>
        <v>0</v>
      </c>
      <c r="M424">
        <f t="shared" si="91"/>
        <v>0</v>
      </c>
      <c r="N424">
        <f t="shared" si="101"/>
        <v>0.35431775213227978</v>
      </c>
      <c r="O424">
        <f t="shared" si="101"/>
        <v>2.7030061636252629</v>
      </c>
      <c r="P424">
        <f t="shared" si="101"/>
        <v>0</v>
      </c>
      <c r="Q424">
        <f t="shared" si="101"/>
        <v>0</v>
      </c>
      <c r="R424">
        <f t="shared" si="98"/>
        <v>48.501032072693498</v>
      </c>
      <c r="S424">
        <f t="shared" si="95"/>
        <v>-14.589392250312095</v>
      </c>
      <c r="T424">
        <f t="shared" si="99"/>
        <v>212.85036623346662</v>
      </c>
    </row>
    <row r="425" spans="1:20" x14ac:dyDescent="0.25">
      <c r="A425">
        <f t="shared" si="100"/>
        <v>960.64999999998122</v>
      </c>
      <c r="B425">
        <v>81</v>
      </c>
      <c r="C425">
        <f t="shared" si="92"/>
        <v>47.900788249822199</v>
      </c>
      <c r="D425">
        <f t="shared" si="93"/>
        <v>278.37127019846037</v>
      </c>
      <c r="E425">
        <f t="shared" si="96"/>
        <v>33.099211750177801</v>
      </c>
      <c r="F425">
        <f t="shared" si="97"/>
        <v>2.5957331208231203E-8</v>
      </c>
      <c r="G425">
        <f t="shared" si="97"/>
        <v>1.9147190435152538E-13</v>
      </c>
      <c r="H425">
        <f t="shared" si="97"/>
        <v>0</v>
      </c>
      <c r="I425">
        <f t="shared" si="97"/>
        <v>0</v>
      </c>
      <c r="J425">
        <f t="shared" si="102"/>
        <v>20.445923574848887</v>
      </c>
      <c r="K425">
        <f t="shared" si="91"/>
        <v>26.694062240075471</v>
      </c>
      <c r="L425">
        <f t="shared" si="91"/>
        <v>0</v>
      </c>
      <c r="M425">
        <f t="shared" si="91"/>
        <v>0</v>
      </c>
      <c r="N425">
        <f t="shared" si="101"/>
        <v>0.40270777535751062</v>
      </c>
      <c r="O425">
        <f t="shared" si="101"/>
        <v>2.9210565321025284</v>
      </c>
      <c r="P425">
        <f t="shared" si="101"/>
        <v>0</v>
      </c>
      <c r="Q425">
        <f t="shared" si="101"/>
        <v>0</v>
      </c>
      <c r="R425">
        <f t="shared" si="98"/>
        <v>50.463750148341916</v>
      </c>
      <c r="S425">
        <f t="shared" si="95"/>
        <v>-17.364538398164115</v>
      </c>
      <c r="T425">
        <f t="shared" si="99"/>
        <v>301.52719378131593</v>
      </c>
    </row>
    <row r="426" spans="1:20" x14ac:dyDescent="0.25">
      <c r="A426">
        <f t="shared" si="100"/>
        <v>960.69999999998117</v>
      </c>
      <c r="B426">
        <v>69</v>
      </c>
      <c r="C426">
        <f t="shared" si="92"/>
        <v>47.713216322026256</v>
      </c>
      <c r="D426">
        <f t="shared" si="93"/>
        <v>278.32127019846041</v>
      </c>
      <c r="E426">
        <f t="shared" si="96"/>
        <v>21.286783677973744</v>
      </c>
      <c r="F426">
        <f t="shared" si="97"/>
        <v>1.8022167821964638E-8</v>
      </c>
      <c r="G426">
        <f t="shared" si="97"/>
        <v>1.2332464411275619E-13</v>
      </c>
      <c r="H426">
        <f t="shared" si="97"/>
        <v>0</v>
      </c>
      <c r="I426">
        <f t="shared" si="97"/>
        <v>0</v>
      </c>
      <c r="J426">
        <f t="shared" si="102"/>
        <v>21.790299234287957</v>
      </c>
      <c r="K426">
        <f t="shared" si="91"/>
        <v>27.049980292783257</v>
      </c>
      <c r="L426">
        <f t="shared" si="91"/>
        <v>0</v>
      </c>
      <c r="M426">
        <f t="shared" si="91"/>
        <v>0</v>
      </c>
      <c r="N426">
        <f t="shared" si="101"/>
        <v>0.45686597339922408</v>
      </c>
      <c r="O426">
        <f t="shared" si="101"/>
        <v>3.1508997381452013</v>
      </c>
      <c r="P426">
        <f t="shared" si="101"/>
        <v>0</v>
      </c>
      <c r="Q426">
        <f t="shared" si="101"/>
        <v>0</v>
      </c>
      <c r="R426">
        <f t="shared" si="98"/>
        <v>52.448045256637933</v>
      </c>
      <c r="S426">
        <f t="shared" si="95"/>
        <v>-31.161261578664188</v>
      </c>
      <c r="T426">
        <f t="shared" si="99"/>
        <v>971.02422317393291</v>
      </c>
    </row>
    <row r="427" spans="1:20" x14ac:dyDescent="0.25">
      <c r="A427">
        <f t="shared" si="100"/>
        <v>960.74999999998113</v>
      </c>
      <c r="B427">
        <v>83</v>
      </c>
      <c r="C427">
        <f t="shared" si="92"/>
        <v>47.525644394229857</v>
      </c>
      <c r="D427">
        <f t="shared" si="93"/>
        <v>278.27127019846046</v>
      </c>
      <c r="E427">
        <f t="shared" si="96"/>
        <v>35.474355605770143</v>
      </c>
      <c r="F427">
        <f t="shared" si="97"/>
        <v>1.2478598878504408E-8</v>
      </c>
      <c r="G427">
        <f t="shared" si="97"/>
        <v>7.9214829035398214E-14</v>
      </c>
      <c r="H427">
        <f t="shared" si="97"/>
        <v>0</v>
      </c>
      <c r="I427">
        <f t="shared" si="97"/>
        <v>0</v>
      </c>
      <c r="J427">
        <f t="shared" si="102"/>
        <v>23.180422706600805</v>
      </c>
      <c r="K427">
        <f t="shared" si="91"/>
        <v>27.360304930697183</v>
      </c>
      <c r="L427">
        <f t="shared" si="91"/>
        <v>0</v>
      </c>
      <c r="M427">
        <f t="shared" si="91"/>
        <v>0</v>
      </c>
      <c r="N427">
        <f t="shared" si="101"/>
        <v>0.51735578363970069</v>
      </c>
      <c r="O427">
        <f t="shared" si="101"/>
        <v>3.3925862852191226</v>
      </c>
      <c r="P427">
        <f t="shared" si="101"/>
        <v>0</v>
      </c>
      <c r="Q427">
        <f t="shared" si="101"/>
        <v>0</v>
      </c>
      <c r="R427">
        <f t="shared" si="98"/>
        <v>54.450669718635496</v>
      </c>
      <c r="S427">
        <f t="shared" si="95"/>
        <v>-18.976314112865353</v>
      </c>
      <c r="T427">
        <f t="shared" si="99"/>
        <v>360.10049731013277</v>
      </c>
    </row>
    <row r="428" spans="1:20" x14ac:dyDescent="0.25">
      <c r="A428">
        <f t="shared" si="100"/>
        <v>960.79999999998108</v>
      </c>
      <c r="B428">
        <v>81</v>
      </c>
      <c r="C428">
        <f t="shared" si="92"/>
        <v>47.338072466433459</v>
      </c>
      <c r="D428">
        <f t="shared" si="93"/>
        <v>278.2212701984605</v>
      </c>
      <c r="E428">
        <f t="shared" si="96"/>
        <v>33.661927533566541</v>
      </c>
      <c r="F428">
        <f t="shared" si="97"/>
        <v>8.6166097506685845E-9</v>
      </c>
      <c r="G428">
        <f t="shared" si="97"/>
        <v>5.0742856531337096E-14</v>
      </c>
      <c r="H428">
        <f t="shared" si="97"/>
        <v>0</v>
      </c>
      <c r="I428">
        <f t="shared" si="97"/>
        <v>0</v>
      </c>
      <c r="J428">
        <f t="shared" si="102"/>
        <v>24.613943779079481</v>
      </c>
      <c r="K428">
        <f t="shared" si="91"/>
        <v>27.623366749192307</v>
      </c>
      <c r="L428">
        <f t="shared" si="91"/>
        <v>0</v>
      </c>
      <c r="M428">
        <f t="shared" si="91"/>
        <v>0</v>
      </c>
      <c r="N428">
        <f t="shared" si="101"/>
        <v>0.58477863776491423</v>
      </c>
      <c r="O428">
        <f t="shared" si="101"/>
        <v>3.6461028571319223</v>
      </c>
      <c r="P428">
        <f t="shared" si="101"/>
        <v>0</v>
      </c>
      <c r="Q428">
        <f t="shared" si="101"/>
        <v>0</v>
      </c>
      <c r="R428">
        <f t="shared" si="98"/>
        <v>56.468192031785279</v>
      </c>
      <c r="S428">
        <f t="shared" si="95"/>
        <v>-22.806264498218738</v>
      </c>
      <c r="T428">
        <f t="shared" si="99"/>
        <v>520.12570036271234</v>
      </c>
    </row>
    <row r="429" spans="1:20" x14ac:dyDescent="0.25">
      <c r="A429">
        <f t="shared" si="100"/>
        <v>960.84999999998104</v>
      </c>
      <c r="B429">
        <v>93</v>
      </c>
      <c r="C429">
        <f t="shared" si="92"/>
        <v>47.150500538637061</v>
      </c>
      <c r="D429">
        <f t="shared" si="93"/>
        <v>278.17127019846055</v>
      </c>
      <c r="E429">
        <f t="shared" si="96"/>
        <v>45.849499461362939</v>
      </c>
      <c r="F429">
        <f t="shared" si="97"/>
        <v>5.9336076739600559E-9</v>
      </c>
      <c r="G429">
        <f t="shared" si="97"/>
        <v>3.2415680170661964E-14</v>
      </c>
      <c r="H429">
        <f t="shared" si="97"/>
        <v>0</v>
      </c>
      <c r="I429">
        <f t="shared" si="97"/>
        <v>0</v>
      </c>
      <c r="J429">
        <f t="shared" si="102"/>
        <v>26.088118184558546</v>
      </c>
      <c r="K429">
        <f t="shared" si="91"/>
        <v>27.837740471597659</v>
      </c>
      <c r="L429">
        <f t="shared" si="91"/>
        <v>0</v>
      </c>
      <c r="M429">
        <f t="shared" si="91"/>
        <v>0</v>
      </c>
      <c r="N429">
        <f t="shared" si="101"/>
        <v>0.65977428686239692</v>
      </c>
      <c r="O429">
        <f t="shared" si="101"/>
        <v>3.9113675273977142</v>
      </c>
      <c r="P429">
        <f t="shared" si="101"/>
        <v>0</v>
      </c>
      <c r="Q429">
        <f t="shared" si="101"/>
        <v>0</v>
      </c>
      <c r="R429">
        <f t="shared" si="98"/>
        <v>58.497000476349953</v>
      </c>
      <c r="S429">
        <f t="shared" si="95"/>
        <v>-12.647501014987014</v>
      </c>
      <c r="T429">
        <f t="shared" si="99"/>
        <v>159.95928192409755</v>
      </c>
    </row>
    <row r="430" spans="1:20" x14ac:dyDescent="0.25">
      <c r="A430">
        <f t="shared" si="100"/>
        <v>960.89999999998099</v>
      </c>
      <c r="B430">
        <v>90</v>
      </c>
      <c r="C430">
        <f t="shared" si="92"/>
        <v>46.962928610840663</v>
      </c>
      <c r="D430">
        <f t="shared" si="93"/>
        <v>278.12127019846059</v>
      </c>
      <c r="E430">
        <f t="shared" si="96"/>
        <v>43.037071389159337</v>
      </c>
      <c r="F430">
        <f t="shared" si="97"/>
        <v>4.0748632210589045E-9</v>
      </c>
      <c r="G430">
        <f t="shared" si="97"/>
        <v>2.0651289260848969E-14</v>
      </c>
      <c r="H430">
        <f t="shared" si="97"/>
        <v>0</v>
      </c>
      <c r="I430">
        <f t="shared" si="97"/>
        <v>0</v>
      </c>
      <c r="J430">
        <f t="shared" si="102"/>
        <v>27.599804014014278</v>
      </c>
      <c r="K430">
        <f t="shared" si="91"/>
        <v>28.002257810304222</v>
      </c>
      <c r="L430">
        <f t="shared" si="91"/>
        <v>0</v>
      </c>
      <c r="M430">
        <f t="shared" si="91"/>
        <v>0</v>
      </c>
      <c r="N430">
        <f t="shared" si="101"/>
        <v>0.7430207949956642</v>
      </c>
      <c r="O430">
        <f t="shared" si="101"/>
        <v>4.1882252592147395</v>
      </c>
      <c r="P430">
        <f t="shared" si="101"/>
        <v>0</v>
      </c>
      <c r="Q430">
        <f t="shared" si="101"/>
        <v>0</v>
      </c>
      <c r="R430">
        <f t="shared" si="98"/>
        <v>60.533307882603793</v>
      </c>
      <c r="S430">
        <f t="shared" si="95"/>
        <v>-17.496236493444457</v>
      </c>
      <c r="T430">
        <f t="shared" si="99"/>
        <v>306.11829143453758</v>
      </c>
    </row>
    <row r="431" spans="1:20" x14ac:dyDescent="0.25">
      <c r="A431">
        <f t="shared" si="100"/>
        <v>960.94999999998095</v>
      </c>
      <c r="B431">
        <v>86</v>
      </c>
      <c r="C431">
        <f t="shared" si="92"/>
        <v>46.775356683044265</v>
      </c>
      <c r="D431">
        <f t="shared" si="93"/>
        <v>278.07127019846064</v>
      </c>
      <c r="E431">
        <f t="shared" si="96"/>
        <v>39.224643316955735</v>
      </c>
      <c r="F431">
        <f t="shared" si="97"/>
        <v>2.7907378826265349E-9</v>
      </c>
      <c r="G431">
        <f t="shared" si="97"/>
        <v>1.3120518720552345E-14</v>
      </c>
      <c r="H431">
        <f t="shared" si="97"/>
        <v>0</v>
      </c>
      <c r="I431">
        <f t="shared" si="97"/>
        <v>0</v>
      </c>
      <c r="J431">
        <f t="shared" si="102"/>
        <v>29.145461669343184</v>
      </c>
      <c r="K431">
        <f t="shared" si="91"/>
        <v>28.116018071330817</v>
      </c>
      <c r="L431">
        <f t="shared" si="91"/>
        <v>0</v>
      </c>
      <c r="M431">
        <f t="shared" si="91"/>
        <v>0</v>
      </c>
      <c r="N431">
        <f t="shared" si="101"/>
        <v>0.83523415816777968</v>
      </c>
      <c r="O431">
        <f t="shared" si="101"/>
        <v>4.4764437691104826</v>
      </c>
      <c r="P431">
        <f t="shared" si="101"/>
        <v>0</v>
      </c>
      <c r="Q431">
        <f t="shared" si="101"/>
        <v>0</v>
      </c>
      <c r="R431">
        <f t="shared" si="98"/>
        <v>62.573157670743015</v>
      </c>
      <c r="S431">
        <f t="shared" si="95"/>
        <v>-23.34851435378728</v>
      </c>
      <c r="T431">
        <f t="shared" si="99"/>
        <v>545.1531225290106</v>
      </c>
    </row>
    <row r="432" spans="1:20" x14ac:dyDescent="0.25">
      <c r="A432">
        <f t="shared" si="100"/>
        <v>960.9999999999809</v>
      </c>
      <c r="B432">
        <v>91</v>
      </c>
      <c r="C432">
        <f t="shared" si="92"/>
        <v>46.587784755248322</v>
      </c>
      <c r="D432">
        <f t="shared" si="93"/>
        <v>278.02127019846068</v>
      </c>
      <c r="E432">
        <f t="shared" si="96"/>
        <v>44.412215244751678</v>
      </c>
      <c r="F432">
        <f t="shared" si="97"/>
        <v>1.9060613018632975E-9</v>
      </c>
      <c r="G432">
        <f t="shared" si="97"/>
        <v>8.3131696780257653E-15</v>
      </c>
      <c r="H432">
        <f t="shared" si="97"/>
        <v>0</v>
      </c>
      <c r="I432">
        <f t="shared" si="97"/>
        <v>0</v>
      </c>
      <c r="J432">
        <f t="shared" si="102"/>
        <v>30.721157568682361</v>
      </c>
      <c r="K432">
        <f t="shared" si="91"/>
        <v>28.178396367674996</v>
      </c>
      <c r="L432">
        <f t="shared" si="91"/>
        <v>0</v>
      </c>
      <c r="M432">
        <f t="shared" si="91"/>
        <v>0</v>
      </c>
      <c r="N432">
        <f t="shared" ref="N432:Q451" si="103">N$5*EXP(-(($D432-N$6)^2)/(2*N$7^2))</f>
        <v>0.93716750513585412</v>
      </c>
      <c r="O432">
        <f t="shared" si="103"/>
        <v>4.7757098278513244</v>
      </c>
      <c r="P432">
        <f t="shared" si="103"/>
        <v>0</v>
      </c>
      <c r="Q432">
        <f t="shared" si="103"/>
        <v>0</v>
      </c>
      <c r="R432">
        <f t="shared" si="98"/>
        <v>64.6124312712506</v>
      </c>
      <c r="S432">
        <f t="shared" si="95"/>
        <v>-20.200216026498921</v>
      </c>
      <c r="T432">
        <f t="shared" si="99"/>
        <v>408.04872751722388</v>
      </c>
    </row>
    <row r="433" spans="1:20" x14ac:dyDescent="0.25">
      <c r="A433">
        <f t="shared" si="100"/>
        <v>961.04999999998086</v>
      </c>
      <c r="B433">
        <v>82</v>
      </c>
      <c r="C433">
        <f t="shared" si="92"/>
        <v>46.400212827451924</v>
      </c>
      <c r="D433">
        <f t="shared" si="93"/>
        <v>277.97127019846073</v>
      </c>
      <c r="E433">
        <f t="shared" si="96"/>
        <v>35.599787172548076</v>
      </c>
      <c r="F433">
        <f t="shared" si="97"/>
        <v>1.2982743736877492E-9</v>
      </c>
      <c r="G433">
        <f t="shared" si="97"/>
        <v>5.2528389867821012E-15</v>
      </c>
      <c r="H433">
        <f t="shared" si="97"/>
        <v>0</v>
      </c>
      <c r="I433">
        <f t="shared" si="97"/>
        <v>0</v>
      </c>
      <c r="J433">
        <f t="shared" si="102"/>
        <v>32.322571779554572</v>
      </c>
      <c r="K433">
        <f t="shared" si="91"/>
        <v>28.189049336658815</v>
      </c>
      <c r="L433">
        <f t="shared" si="91"/>
        <v>0</v>
      </c>
      <c r="M433">
        <f t="shared" si="91"/>
        <v>0</v>
      </c>
      <c r="N433">
        <f t="shared" si="103"/>
        <v>1.0496098367083535</v>
      </c>
      <c r="O433">
        <f t="shared" si="103"/>
        <v>5.0856260716774431</v>
      </c>
      <c r="P433">
        <f t="shared" si="103"/>
        <v>0</v>
      </c>
      <c r="Q433">
        <f t="shared" si="103"/>
        <v>0</v>
      </c>
      <c r="R433">
        <f t="shared" si="98"/>
        <v>66.646857025897461</v>
      </c>
      <c r="S433">
        <f t="shared" si="95"/>
        <v>-31.047069853349385</v>
      </c>
      <c r="T433">
        <f t="shared" si="99"/>
        <v>963.92054647875614</v>
      </c>
    </row>
    <row r="434" spans="1:20" x14ac:dyDescent="0.25">
      <c r="A434">
        <f t="shared" si="100"/>
        <v>961.09999999998081</v>
      </c>
      <c r="B434">
        <v>110</v>
      </c>
      <c r="C434">
        <f t="shared" si="92"/>
        <v>46.212640899655526</v>
      </c>
      <c r="D434">
        <f t="shared" si="93"/>
        <v>277.92127019846077</v>
      </c>
      <c r="E434">
        <f t="shared" si="96"/>
        <v>63.787359100344474</v>
      </c>
      <c r="F434">
        <f t="shared" si="97"/>
        <v>8.8187678397131406E-10</v>
      </c>
      <c r="G434">
        <f t="shared" si="97"/>
        <v>3.3100407230173593E-15</v>
      </c>
      <c r="H434">
        <f t="shared" si="97"/>
        <v>0</v>
      </c>
      <c r="I434">
        <f t="shared" si="97"/>
        <v>0</v>
      </c>
      <c r="J434">
        <f t="shared" si="102"/>
        <v>33.945009713250911</v>
      </c>
      <c r="K434">
        <f t="shared" si="91"/>
        <v>28.147918288079993</v>
      </c>
      <c r="L434">
        <f t="shared" si="91"/>
        <v>0</v>
      </c>
      <c r="M434">
        <f t="shared" si="91"/>
        <v>0</v>
      </c>
      <c r="N434">
        <f t="shared" si="103"/>
        <v>1.1733842610240151</v>
      </c>
      <c r="O434">
        <f t="shared" si="103"/>
        <v>5.4057083952404321</v>
      </c>
      <c r="P434">
        <f t="shared" si="103"/>
        <v>0</v>
      </c>
      <c r="Q434">
        <f t="shared" si="103"/>
        <v>0</v>
      </c>
      <c r="R434">
        <f t="shared" si="98"/>
        <v>68.672020658477237</v>
      </c>
      <c r="S434">
        <f t="shared" si="95"/>
        <v>-4.8846615581327626</v>
      </c>
      <c r="T434">
        <f t="shared" si="99"/>
        <v>23.85991853749999</v>
      </c>
    </row>
    <row r="435" spans="1:20" x14ac:dyDescent="0.25">
      <c r="A435">
        <f t="shared" si="100"/>
        <v>961.14999999998076</v>
      </c>
      <c r="B435">
        <v>96</v>
      </c>
      <c r="C435">
        <f t="shared" si="92"/>
        <v>46.025068971859127</v>
      </c>
      <c r="D435">
        <f t="shared" si="93"/>
        <v>277.87127019846082</v>
      </c>
      <c r="E435">
        <f t="shared" si="96"/>
        <v>49.974931028140873</v>
      </c>
      <c r="F435">
        <f t="shared" si="97"/>
        <v>5.9739438844316942E-10</v>
      </c>
      <c r="G435">
        <f t="shared" si="97"/>
        <v>2.0801008394174553E-15</v>
      </c>
      <c r="H435">
        <f t="shared" si="97"/>
        <v>0</v>
      </c>
      <c r="I435">
        <f t="shared" si="97"/>
        <v>0</v>
      </c>
      <c r="J435">
        <f t="shared" si="102"/>
        <v>35.583417967641005</v>
      </c>
      <c r="K435">
        <f t="shared" si="91"/>
        <v>28.0552297427834</v>
      </c>
      <c r="L435">
        <f t="shared" si="91"/>
        <v>0</v>
      </c>
      <c r="M435">
        <f t="shared" si="91"/>
        <v>0</v>
      </c>
      <c r="N435">
        <f t="shared" si="103"/>
        <v>1.3093456839467694</v>
      </c>
      <c r="O435">
        <f t="shared" si="103"/>
        <v>5.7353839947396725</v>
      </c>
      <c r="P435">
        <f t="shared" si="103"/>
        <v>0</v>
      </c>
      <c r="Q435">
        <f t="shared" si="103"/>
        <v>0</v>
      </c>
      <c r="R435">
        <f t="shared" si="98"/>
        <v>70.683377389708255</v>
      </c>
      <c r="S435">
        <f t="shared" si="95"/>
        <v>-20.708446361567383</v>
      </c>
      <c r="T435">
        <f t="shared" si="99"/>
        <v>428.83975070991335</v>
      </c>
    </row>
    <row r="436" spans="1:20" x14ac:dyDescent="0.25">
      <c r="A436">
        <f t="shared" si="100"/>
        <v>961.19999999998072</v>
      </c>
      <c r="B436">
        <v>114</v>
      </c>
      <c r="C436">
        <f t="shared" si="92"/>
        <v>45.837497044062729</v>
      </c>
      <c r="D436">
        <f t="shared" si="93"/>
        <v>277.82127019846087</v>
      </c>
      <c r="E436">
        <f t="shared" si="96"/>
        <v>68.162502955937271</v>
      </c>
      <c r="F436">
        <f t="shared" si="97"/>
        <v>4.0357678117413717E-10</v>
      </c>
      <c r="G436">
        <f t="shared" si="97"/>
        <v>1.3036086871077067E-15</v>
      </c>
      <c r="H436">
        <f t="shared" si="97"/>
        <v>0</v>
      </c>
      <c r="I436">
        <f t="shared" si="97"/>
        <v>0</v>
      </c>
      <c r="J436">
        <f t="shared" si="102"/>
        <v>37.23240435556864</v>
      </c>
      <c r="K436">
        <f t="shared" si="91"/>
        <v>27.911493354738059</v>
      </c>
      <c r="L436">
        <f t="shared" si="91"/>
        <v>0</v>
      </c>
      <c r="M436">
        <f t="shared" si="91"/>
        <v>0</v>
      </c>
      <c r="N436">
        <f t="shared" si="103"/>
        <v>1.4583779161812331</v>
      </c>
      <c r="O436">
        <f t="shared" si="103"/>
        <v>6.0739901256418465</v>
      </c>
      <c r="P436">
        <f t="shared" si="103"/>
        <v>0</v>
      </c>
      <c r="Q436">
        <f t="shared" si="103"/>
        <v>0</v>
      </c>
      <c r="R436">
        <f t="shared" si="98"/>
        <v>72.676265752533354</v>
      </c>
      <c r="S436">
        <f t="shared" si="95"/>
        <v>-4.5137627965960831</v>
      </c>
      <c r="T436">
        <f t="shared" si="99"/>
        <v>20.374054583934893</v>
      </c>
    </row>
    <row r="437" spans="1:20" x14ac:dyDescent="0.25">
      <c r="A437">
        <f t="shared" si="100"/>
        <v>961.24999999998067</v>
      </c>
      <c r="B437">
        <v>102</v>
      </c>
      <c r="C437">
        <f t="shared" si="92"/>
        <v>45.649925116266786</v>
      </c>
      <c r="D437">
        <f t="shared" si="93"/>
        <v>277.77127019846091</v>
      </c>
      <c r="E437">
        <f t="shared" si="96"/>
        <v>56.350074883733214</v>
      </c>
      <c r="F437">
        <f t="shared" si="97"/>
        <v>2.7189611978378196E-10</v>
      </c>
      <c r="G437">
        <f t="shared" si="97"/>
        <v>8.1474538055111748E-16</v>
      </c>
      <c r="H437">
        <f t="shared" si="97"/>
        <v>0</v>
      </c>
      <c r="I437">
        <f t="shared" si="97"/>
        <v>0</v>
      </c>
      <c r="J437">
        <f t="shared" si="102"/>
        <v>38.886262102795385</v>
      </c>
      <c r="K437">
        <f t="shared" si="91"/>
        <v>27.717497243289014</v>
      </c>
      <c r="L437">
        <f t="shared" si="91"/>
        <v>0</v>
      </c>
      <c r="M437">
        <f t="shared" si="91"/>
        <v>0</v>
      </c>
      <c r="N437">
        <f t="shared" si="103"/>
        <v>1.6213901620757352</v>
      </c>
      <c r="O437">
        <f t="shared" si="103"/>
        <v>6.4207736340152817</v>
      </c>
      <c r="P437">
        <f t="shared" si="103"/>
        <v>0</v>
      </c>
      <c r="Q437">
        <f t="shared" si="103"/>
        <v>0</v>
      </c>
      <c r="R437">
        <f t="shared" si="98"/>
        <v>74.645923142447316</v>
      </c>
      <c r="S437">
        <f t="shared" si="95"/>
        <v>-18.295848258714102</v>
      </c>
      <c r="T437">
        <f t="shared" si="99"/>
        <v>334.73806350589183</v>
      </c>
    </row>
    <row r="438" spans="1:20" x14ac:dyDescent="0.25">
      <c r="A438">
        <f t="shared" si="100"/>
        <v>961.29999999998063</v>
      </c>
      <c r="B438">
        <v>100</v>
      </c>
      <c r="C438">
        <f t="shared" si="92"/>
        <v>45.462353188470388</v>
      </c>
      <c r="D438">
        <f t="shared" si="93"/>
        <v>277.72127019846096</v>
      </c>
      <c r="E438">
        <f t="shared" si="96"/>
        <v>54.537646811529612</v>
      </c>
      <c r="F438">
        <f t="shared" si="97"/>
        <v>1.8268027290928595E-10</v>
      </c>
      <c r="G438">
        <f t="shared" si="97"/>
        <v>5.0781832880628477E-16</v>
      </c>
      <c r="H438">
        <f t="shared" si="97"/>
        <v>0</v>
      </c>
      <c r="I438">
        <f t="shared" si="97"/>
        <v>0</v>
      </c>
      <c r="J438">
        <f t="shared" si="102"/>
        <v>40.538998143833133</v>
      </c>
      <c r="K438">
        <f t="shared" si="91"/>
        <v>27.474300795397856</v>
      </c>
      <c r="L438">
        <f t="shared" si="91"/>
        <v>0</v>
      </c>
      <c r="M438">
        <f t="shared" si="91"/>
        <v>0</v>
      </c>
      <c r="N438">
        <f t="shared" si="103"/>
        <v>1.7993128593818</v>
      </c>
      <c r="O438">
        <f t="shared" si="103"/>
        <v>6.7748913139288023</v>
      </c>
      <c r="P438">
        <f t="shared" si="103"/>
        <v>0</v>
      </c>
      <c r="Q438">
        <f t="shared" si="103"/>
        <v>0</v>
      </c>
      <c r="R438">
        <f t="shared" si="98"/>
        <v>76.587503112724278</v>
      </c>
      <c r="S438">
        <f t="shared" si="95"/>
        <v>-22.049856301194666</v>
      </c>
      <c r="T438">
        <f t="shared" si="99"/>
        <v>486.19616290333408</v>
      </c>
    </row>
    <row r="439" spans="1:20" x14ac:dyDescent="0.25">
      <c r="A439">
        <f t="shared" si="100"/>
        <v>961.34999999998058</v>
      </c>
      <c r="B439">
        <v>109</v>
      </c>
      <c r="C439">
        <f t="shared" si="92"/>
        <v>45.27478126067399</v>
      </c>
      <c r="D439">
        <f t="shared" si="93"/>
        <v>277.671270198461</v>
      </c>
      <c r="E439">
        <f t="shared" si="96"/>
        <v>63.72521873932601</v>
      </c>
      <c r="F439">
        <f t="shared" si="97"/>
        <v>1.224030100714385E-10</v>
      </c>
      <c r="G439">
        <f t="shared" si="97"/>
        <v>3.1565061607180169E-16</v>
      </c>
      <c r="H439">
        <f t="shared" si="97"/>
        <v>0</v>
      </c>
      <c r="I439">
        <f t="shared" si="97"/>
        <v>0</v>
      </c>
      <c r="J439">
        <f t="shared" si="102"/>
        <v>42.1843653867802</v>
      </c>
      <c r="K439">
        <f t="shared" si="91"/>
        <v>27.183225029845357</v>
      </c>
      <c r="L439">
        <f t="shared" si="91"/>
        <v>0</v>
      </c>
      <c r="M439">
        <f t="shared" si="91"/>
        <v>0</v>
      </c>
      <c r="N439">
        <f t="shared" si="103"/>
        <v>1.9930928445150708</v>
      </c>
      <c r="O439">
        <f t="shared" si="103"/>
        <v>7.1354111355894805</v>
      </c>
      <c r="P439">
        <f t="shared" si="103"/>
        <v>0</v>
      </c>
      <c r="Q439">
        <f t="shared" si="103"/>
        <v>0</v>
      </c>
      <c r="R439">
        <f t="shared" si="98"/>
        <v>78.496094396852513</v>
      </c>
      <c r="S439">
        <f t="shared" si="95"/>
        <v>-14.770875657526503</v>
      </c>
      <c r="T439">
        <f t="shared" si="99"/>
        <v>218.178767690109</v>
      </c>
    </row>
    <row r="440" spans="1:20" x14ac:dyDescent="0.25">
      <c r="A440">
        <f t="shared" si="100"/>
        <v>961.39999999998054</v>
      </c>
      <c r="B440">
        <v>87</v>
      </c>
      <c r="C440">
        <f t="shared" si="92"/>
        <v>45.087209332877592</v>
      </c>
      <c r="D440">
        <f t="shared" si="93"/>
        <v>277.62127019846105</v>
      </c>
      <c r="E440">
        <f t="shared" si="96"/>
        <v>41.912790667122408</v>
      </c>
      <c r="F440">
        <f t="shared" si="97"/>
        <v>8.1790779701560635E-11</v>
      </c>
      <c r="G440">
        <f t="shared" si="97"/>
        <v>1.9566660737956631E-16</v>
      </c>
      <c r="H440">
        <f t="shared" si="97"/>
        <v>0</v>
      </c>
      <c r="I440">
        <f t="shared" si="97"/>
        <v>0</v>
      </c>
      <c r="J440">
        <f t="shared" si="102"/>
        <v>43.815898760333909</v>
      </c>
      <c r="K440">
        <f t="shared" si="91"/>
        <v>26.845840646018956</v>
      </c>
      <c r="L440">
        <f t="shared" si="91"/>
        <v>0</v>
      </c>
      <c r="M440">
        <f t="shared" si="91"/>
        <v>0</v>
      </c>
      <c r="N440">
        <f t="shared" si="103"/>
        <v>2.2036878241327273</v>
      </c>
      <c r="O440">
        <f t="shared" si="103"/>
        <v>7.5013143799854411</v>
      </c>
      <c r="P440">
        <f t="shared" si="103"/>
        <v>0</v>
      </c>
      <c r="Q440">
        <f t="shared" si="103"/>
        <v>0</v>
      </c>
      <c r="R440">
        <f t="shared" si="98"/>
        <v>80.366741610552836</v>
      </c>
      <c r="S440">
        <f t="shared" si="95"/>
        <v>-38.453950943430428</v>
      </c>
      <c r="T440">
        <f t="shared" si="99"/>
        <v>1478.7063431597539</v>
      </c>
    </row>
    <row r="441" spans="1:20" x14ac:dyDescent="0.25">
      <c r="A441">
        <f t="shared" si="100"/>
        <v>961.44999999998049</v>
      </c>
      <c r="B441">
        <v>99</v>
      </c>
      <c r="C441">
        <f t="shared" si="92"/>
        <v>44.899637405081194</v>
      </c>
      <c r="D441">
        <f t="shared" si="93"/>
        <v>277.57127019846109</v>
      </c>
      <c r="E441">
        <f t="shared" si="96"/>
        <v>54.100362594918806</v>
      </c>
      <c r="F441">
        <f t="shared" si="97"/>
        <v>5.4504003389506584E-11</v>
      </c>
      <c r="G441">
        <f t="shared" si="97"/>
        <v>1.209591128222114E-16</v>
      </c>
      <c r="H441">
        <f t="shared" si="97"/>
        <v>0</v>
      </c>
      <c r="I441">
        <f t="shared" si="97"/>
        <v>0</v>
      </c>
      <c r="J441">
        <f t="shared" si="102"/>
        <v>45.42695479844177</v>
      </c>
      <c r="K441">
        <f t="shared" si="91"/>
        <v>26.46395390855248</v>
      </c>
      <c r="L441">
        <f t="shared" si="91"/>
        <v>0</v>
      </c>
      <c r="M441">
        <f t="shared" si="91"/>
        <v>0</v>
      </c>
      <c r="N441">
        <f t="shared" si="103"/>
        <v>2.4320601411092739</v>
      </c>
      <c r="O441">
        <f t="shared" si="103"/>
        <v>7.8714987058443553</v>
      </c>
      <c r="P441">
        <f t="shared" si="103"/>
        <v>0</v>
      </c>
      <c r="Q441">
        <f t="shared" si="103"/>
        <v>0</v>
      </c>
      <c r="R441">
        <f t="shared" si="98"/>
        <v>82.194467554002387</v>
      </c>
      <c r="S441">
        <f t="shared" si="95"/>
        <v>-28.09410495908358</v>
      </c>
      <c r="T441">
        <f t="shared" si="99"/>
        <v>789.27873345200464</v>
      </c>
    </row>
    <row r="442" spans="1:20" x14ac:dyDescent="0.25">
      <c r="A442">
        <f t="shared" si="100"/>
        <v>961.49999999998045</v>
      </c>
      <c r="B442">
        <v>103</v>
      </c>
      <c r="C442">
        <f t="shared" si="92"/>
        <v>44.712065477284796</v>
      </c>
      <c r="D442">
        <f t="shared" si="93"/>
        <v>277.52127019846114</v>
      </c>
      <c r="E442">
        <f t="shared" si="96"/>
        <v>58.287934522715204</v>
      </c>
      <c r="F442">
        <f t="shared" si="97"/>
        <v>3.6221319061302417E-11</v>
      </c>
      <c r="G442">
        <f t="shared" si="97"/>
        <v>7.4571396286317743E-17</v>
      </c>
      <c r="H442">
        <f t="shared" si="97"/>
        <v>0</v>
      </c>
      <c r="I442">
        <f t="shared" si="97"/>
        <v>0</v>
      </c>
      <c r="J442">
        <f t="shared" si="102"/>
        <v>47.010754461554008</v>
      </c>
      <c r="K442">
        <f t="shared" si="91"/>
        <v>26.039590545269814</v>
      </c>
      <c r="L442">
        <f t="shared" si="91"/>
        <v>0</v>
      </c>
      <c r="M442">
        <f t="shared" si="91"/>
        <v>0</v>
      </c>
      <c r="N442">
        <f t="shared" si="103"/>
        <v>2.6791698312399315</v>
      </c>
      <c r="O442">
        <f t="shared" si="103"/>
        <v>8.2447821638254162</v>
      </c>
      <c r="P442">
        <f t="shared" si="103"/>
        <v>0</v>
      </c>
      <c r="Q442">
        <f t="shared" si="103"/>
        <v>0</v>
      </c>
      <c r="R442">
        <f t="shared" si="98"/>
        <v>83.974297001925393</v>
      </c>
      <c r="S442">
        <f t="shared" si="95"/>
        <v>-25.686362479210189</v>
      </c>
      <c r="T442">
        <f t="shared" si="99"/>
        <v>659.78921741337695</v>
      </c>
    </row>
    <row r="443" spans="1:20" x14ac:dyDescent="0.25">
      <c r="A443">
        <f t="shared" si="100"/>
        <v>961.5499999999804</v>
      </c>
      <c r="B443">
        <v>96</v>
      </c>
      <c r="C443">
        <f t="shared" si="92"/>
        <v>44.524493549488852</v>
      </c>
      <c r="D443">
        <f t="shared" si="93"/>
        <v>277.47127019846118</v>
      </c>
      <c r="E443">
        <f t="shared" si="96"/>
        <v>51.475506450511148</v>
      </c>
      <c r="F443">
        <f t="shared" si="97"/>
        <v>2.400556460896271E-11</v>
      </c>
      <c r="G443">
        <f t="shared" si="97"/>
        <v>4.5847721922167583E-17</v>
      </c>
      <c r="H443">
        <f t="shared" si="97"/>
        <v>0</v>
      </c>
      <c r="I443">
        <f t="shared" si="97"/>
        <v>0</v>
      </c>
      <c r="J443">
        <f t="shared" si="102"/>
        <v>48.560428839155684</v>
      </c>
      <c r="K443">
        <f t="shared" si="91"/>
        <v>25.574977859202892</v>
      </c>
      <c r="L443">
        <f t="shared" si="91"/>
        <v>0</v>
      </c>
      <c r="M443">
        <f t="shared" si="91"/>
        <v>0</v>
      </c>
      <c r="N443">
        <f t="shared" si="103"/>
        <v>2.9459669761921181</v>
      </c>
      <c r="O443">
        <f t="shared" si="103"/>
        <v>8.619908161166336</v>
      </c>
      <c r="P443">
        <f t="shared" si="103"/>
        <v>0</v>
      </c>
      <c r="Q443">
        <f t="shared" si="103"/>
        <v>0</v>
      </c>
      <c r="R443">
        <f t="shared" si="98"/>
        <v>85.701281835741042</v>
      </c>
      <c r="S443">
        <f t="shared" si="95"/>
        <v>-34.225775385229895</v>
      </c>
      <c r="T443">
        <f t="shared" si="99"/>
        <v>1171.4037007202085</v>
      </c>
    </row>
    <row r="444" spans="1:20" x14ac:dyDescent="0.25">
      <c r="A444">
        <f t="shared" si="100"/>
        <v>961.59999999998035</v>
      </c>
      <c r="B444">
        <v>131</v>
      </c>
      <c r="C444">
        <f t="shared" si="92"/>
        <v>44.336921621692454</v>
      </c>
      <c r="D444">
        <f t="shared" si="93"/>
        <v>277.42127019846123</v>
      </c>
      <c r="E444">
        <f t="shared" si="96"/>
        <v>86.663078378307546</v>
      </c>
      <c r="F444">
        <f t="shared" si="97"/>
        <v>1.5866144029521872E-11</v>
      </c>
      <c r="G444">
        <f t="shared" si="97"/>
        <v>2.8110919532933346E-17</v>
      </c>
      <c r="H444">
        <f t="shared" si="97"/>
        <v>0</v>
      </c>
      <c r="I444">
        <f t="shared" si="97"/>
        <v>0</v>
      </c>
      <c r="J444">
        <f t="shared" si="102"/>
        <v>50.069067327186268</v>
      </c>
      <c r="K444">
        <f t="shared" si="91"/>
        <v>25.072525275557265</v>
      </c>
      <c r="L444">
        <f t="shared" si="91"/>
        <v>0</v>
      </c>
      <c r="M444">
        <f t="shared" si="91"/>
        <v>0</v>
      </c>
      <c r="N444">
        <f t="shared" si="103"/>
        <v>3.23338336830134</v>
      </c>
      <c r="O444">
        <f t="shared" si="103"/>
        <v>8.9955513676629799</v>
      </c>
      <c r="P444">
        <f t="shared" si="103"/>
        <v>0</v>
      </c>
      <c r="Q444">
        <f t="shared" si="103"/>
        <v>0</v>
      </c>
      <c r="R444">
        <f t="shared" si="98"/>
        <v>87.370527338723733</v>
      </c>
      <c r="S444">
        <f t="shared" si="95"/>
        <v>-0.70744896041618688</v>
      </c>
      <c r="T444">
        <f t="shared" si="99"/>
        <v>0.5004840315939435</v>
      </c>
    </row>
    <row r="445" spans="1:20" x14ac:dyDescent="0.25">
      <c r="A445">
        <f t="shared" si="100"/>
        <v>961.64999999998031</v>
      </c>
      <c r="B445">
        <v>109</v>
      </c>
      <c r="C445">
        <f t="shared" si="92"/>
        <v>44.149349693896056</v>
      </c>
      <c r="D445">
        <f t="shared" si="93"/>
        <v>277.37127019846127</v>
      </c>
      <c r="E445">
        <f t="shared" si="96"/>
        <v>64.850650306103944</v>
      </c>
      <c r="F445">
        <f t="shared" si="97"/>
        <v>1.0457856158070493E-11</v>
      </c>
      <c r="G445">
        <f t="shared" si="97"/>
        <v>1.7188744134765621E-17</v>
      </c>
      <c r="H445">
        <f t="shared" si="97"/>
        <v>0</v>
      </c>
      <c r="I445">
        <f t="shared" si="97"/>
        <v>0</v>
      </c>
      <c r="J445">
        <f t="shared" si="102"/>
        <v>51.529767827078182</v>
      </c>
      <c r="K445">
        <f t="shared" si="91"/>
        <v>24.534803561099597</v>
      </c>
      <c r="L445">
        <f t="shared" si="91"/>
        <v>0</v>
      </c>
      <c r="M445">
        <f t="shared" si="91"/>
        <v>0</v>
      </c>
      <c r="N445">
        <f t="shared" si="103"/>
        <v>3.5423235136862381</v>
      </c>
      <c r="O445">
        <f t="shared" si="103"/>
        <v>9.3703245410443365</v>
      </c>
      <c r="P445">
        <f t="shared" si="103"/>
        <v>0</v>
      </c>
      <c r="Q445">
        <f t="shared" si="103"/>
        <v>0</v>
      </c>
      <c r="R445">
        <f t="shared" si="98"/>
        <v>88.977219442918823</v>
      </c>
      <c r="S445">
        <f t="shared" si="95"/>
        <v>-24.126569136814879</v>
      </c>
      <c r="T445">
        <f t="shared" si="99"/>
        <v>582.09133831350823</v>
      </c>
    </row>
    <row r="446" spans="1:20" x14ac:dyDescent="0.25">
      <c r="A446">
        <f t="shared" si="100"/>
        <v>961.69999999998026</v>
      </c>
      <c r="B446">
        <v>110</v>
      </c>
      <c r="C446">
        <f t="shared" si="92"/>
        <v>43.961777766099658</v>
      </c>
      <c r="D446">
        <f t="shared" si="93"/>
        <v>277.32127019846132</v>
      </c>
      <c r="E446">
        <f t="shared" si="96"/>
        <v>66.038222233900342</v>
      </c>
      <c r="F446">
        <f t="shared" si="97"/>
        <v>6.8742566104411579E-12</v>
      </c>
      <c r="G446">
        <f t="shared" si="97"/>
        <v>1.0481538792988876E-17</v>
      </c>
      <c r="H446">
        <f t="shared" si="97"/>
        <v>0</v>
      </c>
      <c r="I446">
        <f t="shared" si="97"/>
        <v>0</v>
      </c>
      <c r="J446">
        <f t="shared" si="102"/>
        <v>52.935688471400596</v>
      </c>
      <c r="K446">
        <f t="shared" si="91"/>
        <v>23.964522966321187</v>
      </c>
      <c r="L446">
        <f t="shared" si="91"/>
        <v>0</v>
      </c>
      <c r="M446">
        <f t="shared" si="91"/>
        <v>0</v>
      </c>
      <c r="N446">
        <f t="shared" si="103"/>
        <v>3.8736550117320458</v>
      </c>
      <c r="O446">
        <f t="shared" si="103"/>
        <v>9.7427862367125133</v>
      </c>
      <c r="P446">
        <f t="shared" si="103"/>
        <v>0</v>
      </c>
      <c r="Q446">
        <f t="shared" si="103"/>
        <v>0</v>
      </c>
      <c r="R446">
        <f t="shared" si="98"/>
        <v>90.516652686173217</v>
      </c>
      <c r="S446">
        <f t="shared" si="95"/>
        <v>-24.478430452272875</v>
      </c>
      <c r="T446">
        <f t="shared" si="99"/>
        <v>599.19355740675996</v>
      </c>
    </row>
    <row r="447" spans="1:20" x14ac:dyDescent="0.25">
      <c r="A447">
        <f t="shared" si="100"/>
        <v>961.74999999998022</v>
      </c>
      <c r="B447">
        <v>145</v>
      </c>
      <c r="C447">
        <f t="shared" si="92"/>
        <v>43.77420583830326</v>
      </c>
      <c r="D447">
        <f t="shared" si="93"/>
        <v>277.27127019846137</v>
      </c>
      <c r="E447">
        <f t="shared" si="96"/>
        <v>101.22579416169674</v>
      </c>
      <c r="F447">
        <f t="shared" si="97"/>
        <v>4.5063053881841892E-12</v>
      </c>
      <c r="G447">
        <f t="shared" si="97"/>
        <v>6.3740835150437263E-18</v>
      </c>
      <c r="H447">
        <f t="shared" si="97"/>
        <v>0</v>
      </c>
      <c r="I447">
        <f t="shared" si="97"/>
        <v>0</v>
      </c>
      <c r="J447">
        <f t="shared" si="102"/>
        <v>54.28010034535415</v>
      </c>
      <c r="K447">
        <f t="shared" si="91"/>
        <v>23.364510549743013</v>
      </c>
      <c r="L447">
        <f t="shared" si="91"/>
        <v>0</v>
      </c>
      <c r="M447">
        <f t="shared" si="91"/>
        <v>0</v>
      </c>
      <c r="N447">
        <f t="shared" si="103"/>
        <v>4.2281983611320433</v>
      </c>
      <c r="O447">
        <f t="shared" si="103"/>
        <v>10.111449353655392</v>
      </c>
      <c r="P447">
        <f t="shared" si="103"/>
        <v>0</v>
      </c>
      <c r="Q447">
        <f t="shared" si="103"/>
        <v>0</v>
      </c>
      <c r="R447">
        <f t="shared" si="98"/>
        <v>91.984258609889096</v>
      </c>
      <c r="S447">
        <f t="shared" si="95"/>
        <v>9.2415355518076439</v>
      </c>
      <c r="T447">
        <f t="shared" si="99"/>
        <v>85.405979355324618</v>
      </c>
    </row>
    <row r="448" spans="1:20" x14ac:dyDescent="0.25">
      <c r="A448">
        <f t="shared" si="100"/>
        <v>961.79999999998017</v>
      </c>
      <c r="B448">
        <v>128</v>
      </c>
      <c r="C448">
        <f t="shared" si="92"/>
        <v>43.586633910507317</v>
      </c>
      <c r="D448">
        <f t="shared" si="93"/>
        <v>277.22127019846141</v>
      </c>
      <c r="E448">
        <f t="shared" si="96"/>
        <v>84.413366089492683</v>
      </c>
      <c r="F448">
        <f t="shared" si="97"/>
        <v>2.94596311219719E-12</v>
      </c>
      <c r="G448">
        <f t="shared" si="97"/>
        <v>3.8656475706888778E-18</v>
      </c>
      <c r="H448">
        <f t="shared" si="97"/>
        <v>0</v>
      </c>
      <c r="I448">
        <f t="shared" si="97"/>
        <v>0</v>
      </c>
      <c r="J448">
        <f t="shared" si="102"/>
        <v>55.556440644417592</v>
      </c>
      <c r="K448">
        <f t="shared" si="91"/>
        <v>22.737686948795439</v>
      </c>
      <c r="L448">
        <f t="shared" si="91"/>
        <v>0</v>
      </c>
      <c r="M448">
        <f t="shared" si="91"/>
        <v>0</v>
      </c>
      <c r="N448">
        <f t="shared" si="103"/>
        <v>4.6067162552283278</v>
      </c>
      <c r="O448">
        <f t="shared" si="103"/>
        <v>10.4747904553262</v>
      </c>
      <c r="P448">
        <f t="shared" si="103"/>
        <v>0</v>
      </c>
      <c r="Q448">
        <f t="shared" si="103"/>
        <v>0</v>
      </c>
      <c r="R448">
        <f t="shared" si="98"/>
        <v>93.375634303770511</v>
      </c>
      <c r="S448">
        <f t="shared" si="95"/>
        <v>-8.9622682142778274</v>
      </c>
      <c r="T448">
        <f t="shared" si="99"/>
        <v>80.322251544654677</v>
      </c>
    </row>
    <row r="449" spans="1:20" x14ac:dyDescent="0.25">
      <c r="A449">
        <f t="shared" si="100"/>
        <v>961.84999999998013</v>
      </c>
      <c r="B449">
        <v>128</v>
      </c>
      <c r="C449">
        <f t="shared" si="92"/>
        <v>43.399061982710919</v>
      </c>
      <c r="D449">
        <f t="shared" si="93"/>
        <v>277.17127019846146</v>
      </c>
      <c r="E449">
        <f t="shared" si="96"/>
        <v>84.600938017289081</v>
      </c>
      <c r="F449">
        <f t="shared" si="97"/>
        <v>1.9206392206996392E-12</v>
      </c>
      <c r="G449">
        <f t="shared" si="97"/>
        <v>2.3379680340791201E-18</v>
      </c>
      <c r="H449">
        <f t="shared" si="97"/>
        <v>0</v>
      </c>
      <c r="I449">
        <f t="shared" si="97"/>
        <v>0</v>
      </c>
      <c r="J449">
        <f t="shared" si="102"/>
        <v>56.758365686987482</v>
      </c>
      <c r="K449">
        <f t="shared" si="91"/>
        <v>22.087042862828291</v>
      </c>
      <c r="L449">
        <f t="shared" si="91"/>
        <v>0</v>
      </c>
      <c r="M449">
        <f t="shared" si="91"/>
        <v>0</v>
      </c>
      <c r="N449">
        <f t="shared" si="103"/>
        <v>5.0099024421793388</v>
      </c>
      <c r="O449">
        <f t="shared" si="103"/>
        <v>10.831259791646175</v>
      </c>
      <c r="P449">
        <f t="shared" si="103"/>
        <v>0</v>
      </c>
      <c r="Q449">
        <f t="shared" si="103"/>
        <v>0</v>
      </c>
      <c r="R449">
        <f t="shared" si="98"/>
        <v>94.686570783643205</v>
      </c>
      <c r="S449">
        <f t="shared" si="95"/>
        <v>-10.085632766354124</v>
      </c>
      <c r="T449">
        <f t="shared" si="99"/>
        <v>101.71998829775593</v>
      </c>
    </row>
    <row r="450" spans="1:20" x14ac:dyDescent="0.25">
      <c r="A450">
        <f t="shared" si="100"/>
        <v>961.89999999998008</v>
      </c>
      <c r="B450">
        <v>133</v>
      </c>
      <c r="C450">
        <f t="shared" si="92"/>
        <v>43.21149005491452</v>
      </c>
      <c r="D450">
        <f t="shared" si="93"/>
        <v>277.1212701984615</v>
      </c>
      <c r="E450">
        <f t="shared" si="96"/>
        <v>89.78850994508548</v>
      </c>
      <c r="F450">
        <f t="shared" si="97"/>
        <v>1.2487516817113403E-12</v>
      </c>
      <c r="G450">
        <f t="shared" si="97"/>
        <v>1.4101544593383974E-18</v>
      </c>
      <c r="H450">
        <f t="shared" si="97"/>
        <v>0</v>
      </c>
      <c r="I450">
        <f t="shared" si="97"/>
        <v>0</v>
      </c>
      <c r="J450">
        <f t="shared" si="102"/>
        <v>57.879803187447031</v>
      </c>
      <c r="K450">
        <f t="shared" si="91"/>
        <v>21.415615511053577</v>
      </c>
      <c r="L450">
        <f t="shared" si="91"/>
        <v>0</v>
      </c>
      <c r="M450">
        <f t="shared" si="91"/>
        <v>0</v>
      </c>
      <c r="N450">
        <f t="shared" si="103"/>
        <v>5.4383702383032384</v>
      </c>
      <c r="O450">
        <f t="shared" si="103"/>
        <v>11.179291936250722</v>
      </c>
      <c r="P450">
        <f t="shared" si="103"/>
        <v>0</v>
      </c>
      <c r="Q450">
        <f t="shared" si="103"/>
        <v>0</v>
      </c>
      <c r="R450">
        <f t="shared" si="98"/>
        <v>95.913080873055819</v>
      </c>
      <c r="S450">
        <f t="shared" si="95"/>
        <v>-6.1245709279703391</v>
      </c>
      <c r="T450">
        <f t="shared" si="99"/>
        <v>37.51036905173946</v>
      </c>
    </row>
    <row r="451" spans="1:20" x14ac:dyDescent="0.25">
      <c r="A451">
        <f t="shared" si="100"/>
        <v>961.94999999998004</v>
      </c>
      <c r="B451">
        <v>117</v>
      </c>
      <c r="C451">
        <f t="shared" si="92"/>
        <v>43.023918127118122</v>
      </c>
      <c r="D451">
        <f t="shared" si="93"/>
        <v>277.07127019846155</v>
      </c>
      <c r="E451">
        <f t="shared" si="96"/>
        <v>73.976081872881878</v>
      </c>
      <c r="F451">
        <f t="shared" si="97"/>
        <v>8.0968889567425195E-13</v>
      </c>
      <c r="G451">
        <f t="shared" si="97"/>
        <v>8.4821628351200119E-19</v>
      </c>
      <c r="H451">
        <f t="shared" si="97"/>
        <v>0</v>
      </c>
      <c r="I451">
        <f t="shared" si="97"/>
        <v>0</v>
      </c>
      <c r="J451">
        <f t="shared" si="102"/>
        <v>58.915003190185388</v>
      </c>
      <c r="K451">
        <f t="shared" si="91"/>
        <v>20.726465321732952</v>
      </c>
      <c r="L451">
        <f t="shared" si="91"/>
        <v>0</v>
      </c>
      <c r="M451">
        <f t="shared" si="91"/>
        <v>0</v>
      </c>
      <c r="N451">
        <f t="shared" si="103"/>
        <v>5.8926407955858648</v>
      </c>
      <c r="O451">
        <f t="shared" si="103"/>
        <v>11.517316941892368</v>
      </c>
      <c r="P451">
        <f t="shared" si="103"/>
        <v>0</v>
      </c>
      <c r="Q451">
        <f t="shared" si="103"/>
        <v>0</v>
      </c>
      <c r="R451">
        <f t="shared" si="98"/>
        <v>97.051426249397394</v>
      </c>
      <c r="S451">
        <f t="shared" si="95"/>
        <v>-23.075344376515517</v>
      </c>
      <c r="T451">
        <f t="shared" si="99"/>
        <v>532.47151809478623</v>
      </c>
    </row>
    <row r="452" spans="1:20" x14ac:dyDescent="0.25">
      <c r="A452">
        <f t="shared" si="100"/>
        <v>961.99999999997999</v>
      </c>
      <c r="B452">
        <v>130</v>
      </c>
      <c r="C452">
        <f t="shared" si="92"/>
        <v>42.836346199321724</v>
      </c>
      <c r="D452">
        <f t="shared" si="93"/>
        <v>277.02127019846159</v>
      </c>
      <c r="E452">
        <f t="shared" si="96"/>
        <v>87.163653800678276</v>
      </c>
      <c r="F452">
        <f t="shared" si="97"/>
        <v>5.2356678199347625E-13</v>
      </c>
      <c r="G452">
        <f t="shared" si="97"/>
        <v>5.0881315382975502E-19</v>
      </c>
      <c r="H452">
        <f t="shared" si="97"/>
        <v>0</v>
      </c>
      <c r="I452">
        <f t="shared" si="97"/>
        <v>0</v>
      </c>
      <c r="J452">
        <f t="shared" si="102"/>
        <v>59.858587068954535</v>
      </c>
      <c r="K452">
        <f t="shared" si="91"/>
        <v>20.022653098896456</v>
      </c>
      <c r="L452">
        <f t="shared" si="91"/>
        <v>0</v>
      </c>
      <c r="M452">
        <f t="shared" si="91"/>
        <v>0</v>
      </c>
      <c r="N452">
        <f t="shared" ref="N452:Q471" si="104">N$5*EXP(-(($D452-N$6)^2)/(2*N$7^2))</f>
        <v>6.3731312365651283</v>
      </c>
      <c r="O452">
        <f t="shared" si="104"/>
        <v>11.843771906753648</v>
      </c>
      <c r="P452">
        <f t="shared" si="104"/>
        <v>0</v>
      </c>
      <c r="Q452">
        <f t="shared" si="104"/>
        <v>0</v>
      </c>
      <c r="R452">
        <f t="shared" si="98"/>
        <v>98.09814331117029</v>
      </c>
      <c r="S452">
        <f t="shared" si="95"/>
        <v>-10.934489510492014</v>
      </c>
      <c r="T452">
        <f t="shared" si="99"/>
        <v>119.56306085505989</v>
      </c>
    </row>
    <row r="453" spans="1:20" x14ac:dyDescent="0.25">
      <c r="A453">
        <f t="shared" si="100"/>
        <v>962.04999999997995</v>
      </c>
      <c r="B453">
        <v>120</v>
      </c>
      <c r="C453">
        <f t="shared" si="92"/>
        <v>42.648774271525326</v>
      </c>
      <c r="D453">
        <f t="shared" si="93"/>
        <v>276.97127019846164</v>
      </c>
      <c r="E453">
        <f t="shared" ref="E453:E512" si="105">B453-C453</f>
        <v>77.351225728474674</v>
      </c>
      <c r="F453">
        <f t="shared" si="97"/>
        <v>3.376274823963083E-13</v>
      </c>
      <c r="G453">
        <f t="shared" si="97"/>
        <v>3.0438402742455938E-19</v>
      </c>
      <c r="H453">
        <f t="shared" si="97"/>
        <v>0</v>
      </c>
      <c r="I453">
        <f t="shared" si="97"/>
        <v>0</v>
      </c>
      <c r="J453">
        <f t="shared" si="102"/>
        <v>60.705594008729797</v>
      </c>
      <c r="K453">
        <f t="shared" si="91"/>
        <v>19.307217899579996</v>
      </c>
      <c r="L453">
        <f t="shared" si="91"/>
        <v>0</v>
      </c>
      <c r="M453">
        <f t="shared" si="91"/>
        <v>0</v>
      </c>
      <c r="N453">
        <f t="shared" si="104"/>
        <v>6.8801427813632952</v>
      </c>
      <c r="O453">
        <f t="shared" si="104"/>
        <v>12.157112835517449</v>
      </c>
      <c r="P453">
        <f t="shared" si="104"/>
        <v>0</v>
      </c>
      <c r="Q453">
        <f t="shared" si="104"/>
        <v>0</v>
      </c>
      <c r="R453">
        <f t="shared" si="98"/>
        <v>99.050067525190883</v>
      </c>
      <c r="S453">
        <f t="shared" si="95"/>
        <v>-21.698841796716209</v>
      </c>
      <c r="T453">
        <f t="shared" si="99"/>
        <v>470.83973531891831</v>
      </c>
    </row>
    <row r="454" spans="1:20" x14ac:dyDescent="0.25">
      <c r="A454">
        <f t="shared" si="100"/>
        <v>962.0999999999799</v>
      </c>
      <c r="B454">
        <v>131</v>
      </c>
      <c r="C454">
        <f t="shared" si="92"/>
        <v>42.461202343729383</v>
      </c>
      <c r="D454">
        <f t="shared" si="93"/>
        <v>276.92127019846168</v>
      </c>
      <c r="E454">
        <f t="shared" si="105"/>
        <v>88.538797656270617</v>
      </c>
      <c r="F454">
        <f t="shared" ref="F454:J512" si="106">F$5*EXP(-(($D454-F$6)^2)/(2*F$7^2))</f>
        <v>2.1712773413968235E-13</v>
      </c>
      <c r="G454">
        <f t="shared" si="106"/>
        <v>1.8159220085473209E-19</v>
      </c>
      <c r="H454">
        <f t="shared" si="106"/>
        <v>0</v>
      </c>
      <c r="I454">
        <f t="shared" si="106"/>
        <v>0</v>
      </c>
      <c r="J454">
        <f t="shared" si="106"/>
        <v>61.451524408903644</v>
      </c>
      <c r="K454">
        <f t="shared" si="91"/>
        <v>18.583155838308375</v>
      </c>
      <c r="L454">
        <f t="shared" si="91"/>
        <v>0</v>
      </c>
      <c r="M454">
        <f t="shared" si="91"/>
        <v>0</v>
      </c>
      <c r="N454">
        <f t="shared" si="104"/>
        <v>7.4138490022782992</v>
      </c>
      <c r="O454">
        <f t="shared" si="104"/>
        <v>12.455826671581333</v>
      </c>
      <c r="P454">
        <f t="shared" si="104"/>
        <v>0</v>
      </c>
      <c r="Q454">
        <f t="shared" si="104"/>
        <v>0</v>
      </c>
      <c r="R454">
        <f t="shared" si="98"/>
        <v>99.904355921071868</v>
      </c>
      <c r="S454">
        <f t="shared" si="95"/>
        <v>-11.365558264801251</v>
      </c>
      <c r="T454">
        <f t="shared" si="99"/>
        <v>129.17591467059202</v>
      </c>
    </row>
    <row r="455" spans="1:20" x14ac:dyDescent="0.25">
      <c r="A455">
        <f t="shared" si="100"/>
        <v>962.14999999997985</v>
      </c>
      <c r="B455">
        <v>150</v>
      </c>
      <c r="C455">
        <f t="shared" si="92"/>
        <v>42.273630415932985</v>
      </c>
      <c r="D455">
        <f t="shared" si="93"/>
        <v>276.87127019846173</v>
      </c>
      <c r="E455">
        <f t="shared" si="105"/>
        <v>107.72636958406702</v>
      </c>
      <c r="F455">
        <f t="shared" si="106"/>
        <v>1.3925301739402892E-13</v>
      </c>
      <c r="G455">
        <f t="shared" si="106"/>
        <v>1.080399388266004E-19</v>
      </c>
      <c r="H455">
        <f t="shared" si="106"/>
        <v>0</v>
      </c>
      <c r="I455">
        <f t="shared" si="106"/>
        <v>0</v>
      </c>
      <c r="J455">
        <f t="shared" si="106"/>
        <v>62.092379676997282</v>
      </c>
      <c r="K455">
        <f t="shared" si="91"/>
        <v>17.853400016685601</v>
      </c>
      <c r="L455">
        <f t="shared" si="91"/>
        <v>0</v>
      </c>
      <c r="M455">
        <f t="shared" si="91"/>
        <v>0</v>
      </c>
      <c r="N455">
        <f t="shared" si="104"/>
        <v>7.9742843508049344</v>
      </c>
      <c r="O455">
        <f t="shared" si="104"/>
        <v>12.738443370956773</v>
      </c>
      <c r="P455">
        <f t="shared" si="104"/>
        <v>0</v>
      </c>
      <c r="Q455">
        <f t="shared" si="104"/>
        <v>0</v>
      </c>
      <c r="R455">
        <f t="shared" si="98"/>
        <v>100.65850741544473</v>
      </c>
      <c r="S455">
        <f t="shared" si="95"/>
        <v>7.067862168622284</v>
      </c>
      <c r="T455">
        <f t="shared" si="99"/>
        <v>49.954675634642093</v>
      </c>
    </row>
    <row r="456" spans="1:20" x14ac:dyDescent="0.25">
      <c r="A456">
        <f t="shared" si="100"/>
        <v>962.19999999997981</v>
      </c>
      <c r="B456">
        <v>115</v>
      </c>
      <c r="C456">
        <f t="shared" si="92"/>
        <v>42.086058488136587</v>
      </c>
      <c r="D456">
        <f t="shared" si="93"/>
        <v>276.82127019846178</v>
      </c>
      <c r="E456">
        <f t="shared" si="105"/>
        <v>72.913941511863413</v>
      </c>
      <c r="F456">
        <f t="shared" si="106"/>
        <v>8.9064725317466547E-14</v>
      </c>
      <c r="G456">
        <f t="shared" si="106"/>
        <v>6.4103725681779864E-20</v>
      </c>
      <c r="H456">
        <f t="shared" si="106"/>
        <v>0</v>
      </c>
      <c r="I456">
        <f t="shared" si="106"/>
        <v>0</v>
      </c>
      <c r="J456">
        <f t="shared" si="106"/>
        <v>62.624697920762557</v>
      </c>
      <c r="K456">
        <f t="shared" si="91"/>
        <v>17.120801754875885</v>
      </c>
      <c r="L456">
        <f t="shared" si="91"/>
        <v>0</v>
      </c>
      <c r="M456">
        <f t="shared" si="91"/>
        <v>0</v>
      </c>
      <c r="N456">
        <f t="shared" si="104"/>
        <v>8.5613331099763563</v>
      </c>
      <c r="O456">
        <f t="shared" si="104"/>
        <v>13.003547884308318</v>
      </c>
      <c r="P456">
        <f t="shared" si="104"/>
        <v>0</v>
      </c>
      <c r="Q456">
        <f t="shared" si="104"/>
        <v>0</v>
      </c>
      <c r="R456">
        <f t="shared" si="98"/>
        <v>101.31038066992322</v>
      </c>
      <c r="S456">
        <f t="shared" si="95"/>
        <v>-28.396439158059806</v>
      </c>
      <c r="T456">
        <f t="shared" si="99"/>
        <v>806.35775685739236</v>
      </c>
    </row>
    <row r="457" spans="1:20" x14ac:dyDescent="0.25">
      <c r="A457">
        <f t="shared" si="100"/>
        <v>962.24999999997976</v>
      </c>
      <c r="B457">
        <v>125</v>
      </c>
      <c r="C457">
        <f t="shared" si="92"/>
        <v>41.898486560340189</v>
      </c>
      <c r="D457">
        <f t="shared" si="93"/>
        <v>276.77127019846182</v>
      </c>
      <c r="E457">
        <f t="shared" si="105"/>
        <v>83.101513439659811</v>
      </c>
      <c r="F457">
        <f t="shared" si="106"/>
        <v>5.6809197648738741E-14</v>
      </c>
      <c r="G457">
        <f t="shared" si="106"/>
        <v>3.7930975957634E-20</v>
      </c>
      <c r="H457">
        <f t="shared" si="106"/>
        <v>0</v>
      </c>
      <c r="I457">
        <f t="shared" si="106"/>
        <v>0</v>
      </c>
      <c r="J457">
        <f t="shared" si="106"/>
        <v>63.045585093050121</v>
      </c>
      <c r="K457">
        <f t="shared" si="91"/>
        <v>16.38811327888698</v>
      </c>
      <c r="L457">
        <f t="shared" si="91"/>
        <v>0</v>
      </c>
      <c r="M457">
        <f t="shared" si="91"/>
        <v>0</v>
      </c>
      <c r="N457">
        <f t="shared" si="104"/>
        <v>9.1747189312428663</v>
      </c>
      <c r="O457">
        <f t="shared" si="104"/>
        <v>13.249791911378557</v>
      </c>
      <c r="P457">
        <f t="shared" si="104"/>
        <v>0</v>
      </c>
      <c r="Q457">
        <f t="shared" si="104"/>
        <v>0</v>
      </c>
      <c r="R457">
        <f t="shared" si="98"/>
        <v>101.85820921455857</v>
      </c>
      <c r="S457">
        <f t="shared" si="95"/>
        <v>-18.756695774898759</v>
      </c>
      <c r="T457">
        <f t="shared" si="99"/>
        <v>351.81363639210497</v>
      </c>
    </row>
    <row r="458" spans="1:20" x14ac:dyDescent="0.25">
      <c r="A458">
        <f t="shared" si="100"/>
        <v>962.29999999997972</v>
      </c>
      <c r="B458">
        <v>131</v>
      </c>
      <c r="C458">
        <f t="shared" si="92"/>
        <v>41.710914632543791</v>
      </c>
      <c r="D458">
        <f t="shared" si="93"/>
        <v>276.72127019846187</v>
      </c>
      <c r="E458">
        <f t="shared" si="105"/>
        <v>89.289085367456209</v>
      </c>
      <c r="F458">
        <f t="shared" si="106"/>
        <v>3.6136274987466142E-14</v>
      </c>
      <c r="G458">
        <f t="shared" si="106"/>
        <v>2.2382910972969011E-20</v>
      </c>
      <c r="H458">
        <f t="shared" si="106"/>
        <v>0</v>
      </c>
      <c r="I458">
        <f t="shared" si="106"/>
        <v>0</v>
      </c>
      <c r="J458">
        <f t="shared" si="106"/>
        <v>63.352741197470436</v>
      </c>
      <c r="K458">
        <f t="shared" si="91"/>
        <v>15.657971993336901</v>
      </c>
      <c r="L458">
        <f t="shared" si="91"/>
        <v>0</v>
      </c>
      <c r="M458">
        <f t="shared" si="91"/>
        <v>0</v>
      </c>
      <c r="N458">
        <f t="shared" si="104"/>
        <v>9.8139951194970205</v>
      </c>
      <c r="O458">
        <f t="shared" si="104"/>
        <v>13.475905291796733</v>
      </c>
      <c r="P458">
        <f t="shared" si="104"/>
        <v>0</v>
      </c>
      <c r="Q458">
        <f t="shared" si="104"/>
        <v>0</v>
      </c>
      <c r="R458">
        <f t="shared" si="98"/>
        <v>102.30061360210112</v>
      </c>
      <c r="S458">
        <f t="shared" si="95"/>
        <v>-13.011528234644913</v>
      </c>
      <c r="T458">
        <f t="shared" si="99"/>
        <v>169.29986700096177</v>
      </c>
    </row>
    <row r="459" spans="1:20" x14ac:dyDescent="0.25">
      <c r="A459">
        <f t="shared" si="100"/>
        <v>962.34999999997967</v>
      </c>
      <c r="B459">
        <v>130</v>
      </c>
      <c r="C459">
        <f t="shared" si="92"/>
        <v>41.523342704747847</v>
      </c>
      <c r="D459">
        <f t="shared" si="93"/>
        <v>276.67127019846191</v>
      </c>
      <c r="E459">
        <f t="shared" si="105"/>
        <v>88.476657295252153</v>
      </c>
      <c r="F459">
        <f t="shared" si="106"/>
        <v>2.292344649913543E-14</v>
      </c>
      <c r="G459">
        <f t="shared" si="106"/>
        <v>1.3171975726962721E-20</v>
      </c>
      <c r="H459">
        <f t="shared" si="106"/>
        <v>0</v>
      </c>
      <c r="I459">
        <f t="shared" si="106"/>
        <v>0</v>
      </c>
      <c r="J459">
        <f t="shared" si="106"/>
        <v>63.54448122286226</v>
      </c>
      <c r="K459">
        <f t="shared" ref="K459:M512" si="107">K$5*EXP(-(($D459-K$6)^2)/(2*K$7^2))</f>
        <v>14.93288644424096</v>
      </c>
      <c r="L459">
        <f t="shared" si="107"/>
        <v>0</v>
      </c>
      <c r="M459">
        <f t="shared" si="107"/>
        <v>0</v>
      </c>
      <c r="N459">
        <f t="shared" si="104"/>
        <v>10.478535832088507</v>
      </c>
      <c r="O459">
        <f t="shared" si="104"/>
        <v>13.680706898032509</v>
      </c>
      <c r="P459">
        <f t="shared" si="104"/>
        <v>0</v>
      </c>
      <c r="Q459">
        <f t="shared" si="104"/>
        <v>0</v>
      </c>
      <c r="R459">
        <f t="shared" si="98"/>
        <v>102.63661039722426</v>
      </c>
      <c r="S459">
        <f t="shared" si="95"/>
        <v>-14.159953101972107</v>
      </c>
      <c r="T459">
        <f t="shared" si="99"/>
        <v>200.50427185004949</v>
      </c>
    </row>
    <row r="460" spans="1:20" x14ac:dyDescent="0.25">
      <c r="A460">
        <f t="shared" si="100"/>
        <v>962.39999999997963</v>
      </c>
      <c r="B460">
        <v>140</v>
      </c>
      <c r="C460">
        <f t="shared" ref="C460:C512" si="108">$W$12*A460+$X$12</f>
        <v>41.335770776951449</v>
      </c>
      <c r="D460">
        <f t="shared" ref="D460:D512" si="109">1253.6-A460-$U$5</f>
        <v>276.62127019846196</v>
      </c>
      <c r="E460">
        <f t="shared" si="105"/>
        <v>98.664229223048551</v>
      </c>
      <c r="F460">
        <f t="shared" si="106"/>
        <v>1.4502011628205272E-14</v>
      </c>
      <c r="G460">
        <f t="shared" si="106"/>
        <v>7.7303130276293741E-21</v>
      </c>
      <c r="H460">
        <f t="shared" si="106"/>
        <v>0</v>
      </c>
      <c r="I460">
        <f t="shared" si="106"/>
        <v>0</v>
      </c>
      <c r="J460">
        <f t="shared" si="106"/>
        <v>63.619750539975243</v>
      </c>
      <c r="K460">
        <f t="shared" si="107"/>
        <v>14.215224050740282</v>
      </c>
      <c r="L460">
        <f t="shared" si="107"/>
        <v>0</v>
      </c>
      <c r="M460">
        <f t="shared" si="107"/>
        <v>0</v>
      </c>
      <c r="N460">
        <f t="shared" si="104"/>
        <v>11.167528357550266</v>
      </c>
      <c r="O460">
        <f t="shared" si="104"/>
        <v>13.86311490004598</v>
      </c>
      <c r="P460">
        <f t="shared" si="104"/>
        <v>0</v>
      </c>
      <c r="Q460">
        <f t="shared" si="104"/>
        <v>0</v>
      </c>
      <c r="R460">
        <f t="shared" si="98"/>
        <v>102.8656178483118</v>
      </c>
      <c r="S460">
        <f t="shared" ref="S460:S512" si="110">E460-R460</f>
        <v>-4.2013886252632489</v>
      </c>
      <c r="T460">
        <f t="shared" si="99"/>
        <v>17.651666380491413</v>
      </c>
    </row>
    <row r="461" spans="1:20" x14ac:dyDescent="0.25">
      <c r="A461">
        <f t="shared" si="100"/>
        <v>962.44999999997958</v>
      </c>
      <c r="B461">
        <v>136</v>
      </c>
      <c r="C461">
        <f t="shared" si="108"/>
        <v>41.148198849155051</v>
      </c>
      <c r="D461">
        <f t="shared" si="109"/>
        <v>276.571270198462</v>
      </c>
      <c r="E461">
        <f t="shared" si="105"/>
        <v>94.851801150844949</v>
      </c>
      <c r="F461">
        <f t="shared" si="106"/>
        <v>9.1493109678218464E-15</v>
      </c>
      <c r="G461">
        <f t="shared" si="106"/>
        <v>4.5243380100753884E-21</v>
      </c>
      <c r="H461">
        <f t="shared" si="106"/>
        <v>0</v>
      </c>
      <c r="I461">
        <f t="shared" si="106"/>
        <v>0</v>
      </c>
      <c r="J461">
        <f t="shared" si="106"/>
        <v>63.578134563527506</v>
      </c>
      <c r="K461">
        <f t="shared" si="107"/>
        <v>13.507200659040105</v>
      </c>
      <c r="L461">
        <f t="shared" si="107"/>
        <v>0</v>
      </c>
      <c r="M461">
        <f t="shared" si="107"/>
        <v>0</v>
      </c>
      <c r="N461">
        <f t="shared" si="104"/>
        <v>11.879966637109872</v>
      </c>
      <c r="O461">
        <f t="shared" si="104"/>
        <v>14.022156276977626</v>
      </c>
      <c r="P461">
        <f t="shared" si="104"/>
        <v>0</v>
      </c>
      <c r="Q461">
        <f t="shared" si="104"/>
        <v>0</v>
      </c>
      <c r="R461">
        <f t="shared" ref="R461:R512" si="111">SUM(F461:Q461)</f>
        <v>102.98745813665512</v>
      </c>
      <c r="S461">
        <f t="shared" si="110"/>
        <v>-8.1356569858101722</v>
      </c>
      <c r="T461">
        <f t="shared" ref="T461:T512" si="112">(S461)^2</f>
        <v>66.188914590761854</v>
      </c>
    </row>
    <row r="462" spans="1:20" x14ac:dyDescent="0.25">
      <c r="A462">
        <f t="shared" ref="A462:A512" si="113">A461+$B$7</f>
        <v>962.49999999997954</v>
      </c>
      <c r="B462">
        <v>139</v>
      </c>
      <c r="C462">
        <f t="shared" si="108"/>
        <v>40.960626921358653</v>
      </c>
      <c r="D462">
        <f t="shared" si="109"/>
        <v>276.52127019846205</v>
      </c>
      <c r="E462">
        <f t="shared" si="105"/>
        <v>98.039373078641347</v>
      </c>
      <c r="F462">
        <f t="shared" si="106"/>
        <v>5.7565241718420738E-15</v>
      </c>
      <c r="G462">
        <f t="shared" si="106"/>
        <v>2.6407349324041353E-21</v>
      </c>
      <c r="H462">
        <f t="shared" si="106"/>
        <v>0</v>
      </c>
      <c r="I462">
        <f t="shared" si="106"/>
        <v>0</v>
      </c>
      <c r="J462">
        <f t="shared" si="106"/>
        <v>63.419862555786445</v>
      </c>
      <c r="K462">
        <f t="shared" si="107"/>
        <v>12.810871946550433</v>
      </c>
      <c r="L462">
        <f t="shared" si="107"/>
        <v>0</v>
      </c>
      <c r="M462">
        <f t="shared" si="107"/>
        <v>0</v>
      </c>
      <c r="N462">
        <f t="shared" si="104"/>
        <v>12.614646186754507</v>
      </c>
      <c r="O462">
        <f t="shared" si="104"/>
        <v>14.156975458957161</v>
      </c>
      <c r="P462">
        <f t="shared" si="104"/>
        <v>0</v>
      </c>
      <c r="Q462">
        <f t="shared" si="104"/>
        <v>0</v>
      </c>
      <c r="R462">
        <f t="shared" si="111"/>
        <v>103.00235614804856</v>
      </c>
      <c r="S462">
        <f t="shared" si="110"/>
        <v>-4.9629830694072155</v>
      </c>
      <c r="T462">
        <f t="shared" si="112"/>
        <v>24.631200947222666</v>
      </c>
    </row>
    <row r="463" spans="1:20" x14ac:dyDescent="0.25">
      <c r="A463">
        <f t="shared" si="113"/>
        <v>962.54999999997949</v>
      </c>
      <c r="B463">
        <v>143</v>
      </c>
      <c r="C463">
        <f t="shared" si="108"/>
        <v>40.773054993562255</v>
      </c>
      <c r="D463">
        <f t="shared" si="109"/>
        <v>276.47127019846209</v>
      </c>
      <c r="E463">
        <f t="shared" si="105"/>
        <v>102.22694500643775</v>
      </c>
      <c r="F463">
        <f t="shared" si="106"/>
        <v>3.6119695530871128E-15</v>
      </c>
      <c r="G463">
        <f t="shared" si="106"/>
        <v>1.5371150750357349E-21</v>
      </c>
      <c r="H463">
        <f t="shared" si="106"/>
        <v>0</v>
      </c>
      <c r="I463">
        <f t="shared" si="106"/>
        <v>0</v>
      </c>
      <c r="J463">
        <f t="shared" si="106"/>
        <v>63.14580552284891</v>
      </c>
      <c r="K463">
        <f t="shared" si="107"/>
        <v>12.128126679714505</v>
      </c>
      <c r="L463">
        <f t="shared" si="107"/>
        <v>0</v>
      </c>
      <c r="M463">
        <f t="shared" si="107"/>
        <v>0</v>
      </c>
      <c r="N463">
        <f t="shared" si="104"/>
        <v>13.370160569561889</v>
      </c>
      <c r="O463">
        <f t="shared" si="104"/>
        <v>14.266841991690708</v>
      </c>
      <c r="P463">
        <f t="shared" si="104"/>
        <v>0</v>
      </c>
      <c r="Q463">
        <f t="shared" si="104"/>
        <v>0</v>
      </c>
      <c r="R463">
        <f t="shared" si="111"/>
        <v>102.91093476381603</v>
      </c>
      <c r="S463">
        <f t="shared" si="110"/>
        <v>-0.68398975737828493</v>
      </c>
      <c r="T463">
        <f t="shared" si="112"/>
        <v>0.46784198819840511</v>
      </c>
    </row>
    <row r="464" spans="1:20" x14ac:dyDescent="0.25">
      <c r="A464">
        <f t="shared" si="113"/>
        <v>962.59999999997945</v>
      </c>
      <c r="B464">
        <v>119</v>
      </c>
      <c r="C464">
        <f t="shared" si="108"/>
        <v>40.585483065765857</v>
      </c>
      <c r="D464">
        <f t="shared" si="109"/>
        <v>276.42127019846214</v>
      </c>
      <c r="E464">
        <f t="shared" si="105"/>
        <v>78.414516934234143</v>
      </c>
      <c r="F464">
        <f t="shared" si="106"/>
        <v>2.2601623348604501E-15</v>
      </c>
      <c r="G464">
        <f t="shared" si="106"/>
        <v>8.9227712141850674E-22</v>
      </c>
      <c r="H464">
        <f t="shared" si="106"/>
        <v>0</v>
      </c>
      <c r="I464">
        <f t="shared" si="106"/>
        <v>0</v>
      </c>
      <c r="J464">
        <f t="shared" si="106"/>
        <v>62.757468230629385</v>
      </c>
      <c r="K464">
        <f t="shared" si="107"/>
        <v>11.460681805629594</v>
      </c>
      <c r="L464">
        <f t="shared" si="107"/>
        <v>0</v>
      </c>
      <c r="M464">
        <f t="shared" si="107"/>
        <v>0</v>
      </c>
      <c r="N464">
        <f t="shared" si="104"/>
        <v>14.14489955715737</v>
      </c>
      <c r="O464">
        <f t="shared" si="104"/>
        <v>14.351157127778643</v>
      </c>
      <c r="P464">
        <f t="shared" si="104"/>
        <v>0</v>
      </c>
      <c r="Q464">
        <f t="shared" si="104"/>
        <v>0</v>
      </c>
      <c r="R464">
        <f t="shared" si="111"/>
        <v>102.714206721195</v>
      </c>
      <c r="S464">
        <f t="shared" si="110"/>
        <v>-24.299689786960855</v>
      </c>
      <c r="T464">
        <f t="shared" si="112"/>
        <v>590.47492374252965</v>
      </c>
    </row>
    <row r="465" spans="1:20" x14ac:dyDescent="0.25">
      <c r="A465">
        <f t="shared" si="113"/>
        <v>962.6499999999794</v>
      </c>
      <c r="B465">
        <v>110</v>
      </c>
      <c r="C465">
        <f t="shared" si="108"/>
        <v>40.397911137969913</v>
      </c>
      <c r="D465">
        <f t="shared" si="109"/>
        <v>276.37127019846218</v>
      </c>
      <c r="E465">
        <f t="shared" si="105"/>
        <v>69.602088862030087</v>
      </c>
      <c r="F465">
        <f t="shared" si="106"/>
        <v>1.4104152331295416E-15</v>
      </c>
      <c r="G465">
        <f t="shared" si="106"/>
        <v>5.1654116468578178E-22</v>
      </c>
      <c r="H465">
        <f t="shared" si="106"/>
        <v>0</v>
      </c>
      <c r="I465">
        <f t="shared" si="106"/>
        <v>0</v>
      </c>
      <c r="J465">
        <f t="shared" si="106"/>
        <v>62.256975442952431</v>
      </c>
      <c r="K465">
        <f t="shared" si="107"/>
        <v>10.810079335631414</v>
      </c>
      <c r="L465">
        <f t="shared" si="107"/>
        <v>0</v>
      </c>
      <c r="M465">
        <f t="shared" si="107"/>
        <v>0</v>
      </c>
      <c r="N465">
        <f t="shared" si="104"/>
        <v>14.93704910551291</v>
      </c>
      <c r="O465">
        <f t="shared" si="104"/>
        <v>14.409459261555606</v>
      </c>
      <c r="P465">
        <f t="shared" si="104"/>
        <v>0</v>
      </c>
      <c r="Q465">
        <f t="shared" si="104"/>
        <v>0</v>
      </c>
      <c r="R465">
        <f t="shared" si="111"/>
        <v>102.41356314565236</v>
      </c>
      <c r="S465">
        <f t="shared" si="110"/>
        <v>-32.811474283622275</v>
      </c>
      <c r="T465">
        <f t="shared" si="112"/>
        <v>1076.5928446648059</v>
      </c>
    </row>
    <row r="466" spans="1:20" x14ac:dyDescent="0.25">
      <c r="A466">
        <f t="shared" si="113"/>
        <v>962.69999999997935</v>
      </c>
      <c r="B466">
        <v>115</v>
      </c>
      <c r="C466">
        <f t="shared" si="108"/>
        <v>40.210339210173515</v>
      </c>
      <c r="D466">
        <f t="shared" si="109"/>
        <v>276.32127019846223</v>
      </c>
      <c r="E466">
        <f t="shared" si="105"/>
        <v>74.789660789826485</v>
      </c>
      <c r="F466">
        <f t="shared" si="106"/>
        <v>8.7774052654796158E-16</v>
      </c>
      <c r="G466">
        <f t="shared" si="106"/>
        <v>2.9820980695755867E-22</v>
      </c>
      <c r="H466">
        <f t="shared" si="106"/>
        <v>0</v>
      </c>
      <c r="I466">
        <f t="shared" si="106"/>
        <v>0</v>
      </c>
      <c r="J466">
        <f t="shared" si="106"/>
        <v>61.647052557845278</v>
      </c>
      <c r="K466">
        <f t="shared" si="107"/>
        <v>10.177684958807205</v>
      </c>
      <c r="L466">
        <f t="shared" si="107"/>
        <v>0</v>
      </c>
      <c r="M466">
        <f t="shared" si="107"/>
        <v>0</v>
      </c>
      <c r="N466">
        <f t="shared" si="104"/>
        <v>15.744593253923783</v>
      </c>
      <c r="O466">
        <f t="shared" si="104"/>
        <v>14.44142813843284</v>
      </c>
      <c r="P466">
        <f t="shared" si="104"/>
        <v>0</v>
      </c>
      <c r="Q466">
        <f t="shared" si="104"/>
        <v>0</v>
      </c>
      <c r="R466">
        <f t="shared" si="111"/>
        <v>102.0107589090091</v>
      </c>
      <c r="S466">
        <f t="shared" si="110"/>
        <v>-27.221098119182614</v>
      </c>
      <c r="T466">
        <f t="shared" si="112"/>
        <v>740.9881828141672</v>
      </c>
    </row>
    <row r="467" spans="1:20" x14ac:dyDescent="0.25">
      <c r="A467">
        <f t="shared" si="113"/>
        <v>962.74999999997931</v>
      </c>
      <c r="B467">
        <v>104</v>
      </c>
      <c r="C467">
        <f t="shared" si="108"/>
        <v>40.022767282377117</v>
      </c>
      <c r="D467">
        <f t="shared" si="109"/>
        <v>276.27127019846228</v>
      </c>
      <c r="E467">
        <f t="shared" si="105"/>
        <v>63.977232717622883</v>
      </c>
      <c r="F467">
        <f t="shared" si="106"/>
        <v>5.4474984582142859E-16</v>
      </c>
      <c r="G467">
        <f t="shared" si="106"/>
        <v>1.716922571126878E-22</v>
      </c>
      <c r="H467">
        <f t="shared" si="106"/>
        <v>0</v>
      </c>
      <c r="I467">
        <f t="shared" si="106"/>
        <v>0</v>
      </c>
      <c r="J467">
        <f t="shared" si="106"/>
        <v>60.931000888931017</v>
      </c>
      <c r="K467">
        <f t="shared" si="107"/>
        <v>9.5646883051572988</v>
      </c>
      <c r="L467">
        <f t="shared" si="107"/>
        <v>0</v>
      </c>
      <c r="M467">
        <f t="shared" si="107"/>
        <v>0</v>
      </c>
      <c r="N467">
        <f t="shared" si="104"/>
        <v>16.565318036995407</v>
      </c>
      <c r="O467">
        <f t="shared" si="104"/>
        <v>14.446887785037893</v>
      </c>
      <c r="P467">
        <f t="shared" si="104"/>
        <v>0</v>
      </c>
      <c r="Q467">
        <f t="shared" si="104"/>
        <v>0</v>
      </c>
      <c r="R467">
        <f t="shared" si="111"/>
        <v>101.50789501612161</v>
      </c>
      <c r="S467">
        <f t="shared" si="110"/>
        <v>-37.530662298498726</v>
      </c>
      <c r="T467">
        <f t="shared" si="112"/>
        <v>1408.5506125639536</v>
      </c>
    </row>
    <row r="468" spans="1:20" x14ac:dyDescent="0.25">
      <c r="A468">
        <f t="shared" si="113"/>
        <v>962.79999999997926</v>
      </c>
      <c r="B468">
        <v>124</v>
      </c>
      <c r="C468">
        <f t="shared" si="108"/>
        <v>39.835195354580719</v>
      </c>
      <c r="D468">
        <f t="shared" si="109"/>
        <v>276.22127019846232</v>
      </c>
      <c r="E468">
        <f t="shared" si="105"/>
        <v>84.164804645419281</v>
      </c>
      <c r="F468">
        <f t="shared" si="106"/>
        <v>3.3716298136393054E-16</v>
      </c>
      <c r="G468">
        <f t="shared" si="106"/>
        <v>9.8580564946073738E-23</v>
      </c>
      <c r="H468">
        <f t="shared" si="106"/>
        <v>0</v>
      </c>
      <c r="I468">
        <f t="shared" si="106"/>
        <v>0</v>
      </c>
      <c r="J468">
        <f t="shared" si="106"/>
        <v>60.112667905582505</v>
      </c>
      <c r="K468">
        <f t="shared" si="107"/>
        <v>8.9721047620273922</v>
      </c>
      <c r="L468">
        <f t="shared" si="107"/>
        <v>0</v>
      </c>
      <c r="M468">
        <f t="shared" si="107"/>
        <v>0</v>
      </c>
      <c r="N468">
        <f t="shared" si="104"/>
        <v>17.396817478014476</v>
      </c>
      <c r="O468">
        <f t="shared" si="104"/>
        <v>14.42580812264209</v>
      </c>
      <c r="P468">
        <f t="shared" si="104"/>
        <v>0</v>
      </c>
      <c r="Q468">
        <f t="shared" si="104"/>
        <v>0</v>
      </c>
      <c r="R468">
        <f t="shared" si="111"/>
        <v>100.90739826826648</v>
      </c>
      <c r="S468">
        <f t="shared" si="110"/>
        <v>-16.742593622847195</v>
      </c>
      <c r="T468">
        <f t="shared" si="112"/>
        <v>280.3144412198036</v>
      </c>
    </row>
    <row r="469" spans="1:20" x14ac:dyDescent="0.25">
      <c r="A469">
        <f t="shared" si="113"/>
        <v>962.84999999997922</v>
      </c>
      <c r="B469">
        <v>110</v>
      </c>
      <c r="C469">
        <f t="shared" si="108"/>
        <v>39.647623426784321</v>
      </c>
      <c r="D469">
        <f t="shared" si="109"/>
        <v>276.17127019846237</v>
      </c>
      <c r="E469">
        <f t="shared" si="105"/>
        <v>70.352376573215679</v>
      </c>
      <c r="F469">
        <f t="shared" si="106"/>
        <v>2.0811072352801739E-16</v>
      </c>
      <c r="G469">
        <f t="shared" si="106"/>
        <v>5.6447368381479254E-23</v>
      </c>
      <c r="H469">
        <f t="shared" si="106"/>
        <v>0</v>
      </c>
      <c r="I469">
        <f t="shared" si="106"/>
        <v>0</v>
      </c>
      <c r="J469">
        <f t="shared" si="106"/>
        <v>59.196412807142309</v>
      </c>
      <c r="K469">
        <f t="shared" si="107"/>
        <v>8.4007787336221345</v>
      </c>
      <c r="L469">
        <f t="shared" si="107"/>
        <v>0</v>
      </c>
      <c r="M469">
        <f t="shared" si="107"/>
        <v>0</v>
      </c>
      <c r="N469">
        <f t="shared" si="104"/>
        <v>18.236501708389188</v>
      </c>
      <c r="O469">
        <f t="shared" si="104"/>
        <v>14.378305243178422</v>
      </c>
      <c r="P469">
        <f t="shared" si="104"/>
        <v>0</v>
      </c>
      <c r="Q469">
        <f t="shared" si="104"/>
        <v>0</v>
      </c>
      <c r="R469">
        <f t="shared" si="111"/>
        <v>100.21199849233204</v>
      </c>
      <c r="S469">
        <f t="shared" si="110"/>
        <v>-29.859621919116364</v>
      </c>
      <c r="T469">
        <f t="shared" si="112"/>
        <v>891.59702115257437</v>
      </c>
    </row>
    <row r="470" spans="1:20" x14ac:dyDescent="0.25">
      <c r="A470">
        <f t="shared" si="113"/>
        <v>962.89999999997917</v>
      </c>
      <c r="B470">
        <v>141</v>
      </c>
      <c r="C470">
        <f t="shared" si="108"/>
        <v>39.460051498987923</v>
      </c>
      <c r="D470">
        <f t="shared" si="109"/>
        <v>276.12127019846241</v>
      </c>
      <c r="E470">
        <f t="shared" si="105"/>
        <v>101.53994850101208</v>
      </c>
      <c r="F470">
        <f t="shared" si="106"/>
        <v>1.281034532447069E-16</v>
      </c>
      <c r="G470">
        <f t="shared" si="106"/>
        <v>3.2233532347690407E-23</v>
      </c>
      <c r="H470">
        <f t="shared" si="106"/>
        <v>0</v>
      </c>
      <c r="I470">
        <f t="shared" si="106"/>
        <v>0</v>
      </c>
      <c r="J470">
        <f t="shared" si="106"/>
        <v>58.187067862079097</v>
      </c>
      <c r="K470">
        <f t="shared" si="107"/>
        <v>7.8513882219743536</v>
      </c>
      <c r="L470">
        <f t="shared" si="107"/>
        <v>0</v>
      </c>
      <c r="M470">
        <f t="shared" si="107"/>
        <v>0</v>
      </c>
      <c r="N470">
        <f t="shared" si="104"/>
        <v>19.081607232201975</v>
      </c>
      <c r="O470">
        <f t="shared" si="104"/>
        <v>14.304640344306014</v>
      </c>
      <c r="P470">
        <f t="shared" si="104"/>
        <v>0</v>
      </c>
      <c r="Q470">
        <f t="shared" si="104"/>
        <v>0</v>
      </c>
      <c r="R470">
        <f t="shared" si="111"/>
        <v>99.424703660561434</v>
      </c>
      <c r="S470">
        <f t="shared" si="110"/>
        <v>2.115244840450643</v>
      </c>
      <c r="T470">
        <f t="shared" si="112"/>
        <v>4.4742607350530657</v>
      </c>
    </row>
    <row r="471" spans="1:20" x14ac:dyDescent="0.25">
      <c r="A471">
        <f t="shared" si="113"/>
        <v>962.94999999997913</v>
      </c>
      <c r="B471">
        <v>132</v>
      </c>
      <c r="C471">
        <f t="shared" si="108"/>
        <v>39.27247957119198</v>
      </c>
      <c r="D471">
        <f t="shared" si="109"/>
        <v>276.07127019846246</v>
      </c>
      <c r="E471">
        <f t="shared" si="105"/>
        <v>92.72752042880802</v>
      </c>
      <c r="F471">
        <f t="shared" si="106"/>
        <v>7.8639187773111453E-17</v>
      </c>
      <c r="G471">
        <f t="shared" si="106"/>
        <v>1.8356247561973051E-23</v>
      </c>
      <c r="H471">
        <f t="shared" si="106"/>
        <v>0</v>
      </c>
      <c r="I471">
        <f t="shared" si="106"/>
        <v>0</v>
      </c>
      <c r="J471">
        <f t="shared" si="106"/>
        <v>57.089895991587738</v>
      </c>
      <c r="K471">
        <f t="shared" si="107"/>
        <v>7.3244505987258339</v>
      </c>
      <c r="L471">
        <f t="shared" si="107"/>
        <v>0</v>
      </c>
      <c r="M471">
        <f t="shared" si="107"/>
        <v>0</v>
      </c>
      <c r="N471">
        <f t="shared" si="104"/>
        <v>19.929209327655645</v>
      </c>
      <c r="O471">
        <f t="shared" si="104"/>
        <v>14.20521733718919</v>
      </c>
      <c r="P471">
        <f t="shared" si="104"/>
        <v>0</v>
      </c>
      <c r="Q471">
        <f t="shared" si="104"/>
        <v>0</v>
      </c>
      <c r="R471">
        <f t="shared" si="111"/>
        <v>98.548773255158409</v>
      </c>
      <c r="S471">
        <f t="shared" si="110"/>
        <v>-5.8212528263503884</v>
      </c>
      <c r="T471">
        <f t="shared" si="112"/>
        <v>33.886984468292383</v>
      </c>
    </row>
    <row r="472" spans="1:20" x14ac:dyDescent="0.25">
      <c r="A472">
        <f t="shared" si="113"/>
        <v>962.99999999997908</v>
      </c>
      <c r="B472">
        <v>148</v>
      </c>
      <c r="C472">
        <f t="shared" si="108"/>
        <v>39.084907643395582</v>
      </c>
      <c r="D472">
        <f t="shared" si="109"/>
        <v>276.0212701984625</v>
      </c>
      <c r="E472">
        <f t="shared" si="105"/>
        <v>108.91509235660442</v>
      </c>
      <c r="F472">
        <f t="shared" si="106"/>
        <v>4.814254063654521E-17</v>
      </c>
      <c r="G472">
        <f t="shared" si="106"/>
        <v>1.0424895634182519E-23</v>
      </c>
      <c r="H472">
        <f t="shared" si="106"/>
        <v>0</v>
      </c>
      <c r="I472">
        <f t="shared" si="106"/>
        <v>0</v>
      </c>
      <c r="J472">
        <f t="shared" si="106"/>
        <v>55.910545118139737</v>
      </c>
      <c r="K472">
        <f t="shared" si="107"/>
        <v>6.820329430471249</v>
      </c>
      <c r="L472">
        <f t="shared" si="107"/>
        <v>0</v>
      </c>
      <c r="M472">
        <f t="shared" si="107"/>
        <v>0</v>
      </c>
      <c r="N472">
        <f t="shared" ref="N472:Q491" si="114">N$5*EXP(-(($D472-N$6)^2)/(2*N$7^2))</f>
        <v>20.77623654868756</v>
      </c>
      <c r="O472">
        <f t="shared" si="114"/>
        <v>14.080579157645765</v>
      </c>
      <c r="P472">
        <f t="shared" si="114"/>
        <v>0</v>
      </c>
      <c r="Q472">
        <f t="shared" si="114"/>
        <v>0</v>
      </c>
      <c r="R472">
        <f t="shared" si="111"/>
        <v>97.587690254944306</v>
      </c>
      <c r="S472">
        <f t="shared" si="110"/>
        <v>11.327402101660113</v>
      </c>
      <c r="T472">
        <f t="shared" si="112"/>
        <v>128.31003837269392</v>
      </c>
    </row>
    <row r="473" spans="1:20" x14ac:dyDescent="0.25">
      <c r="A473">
        <f t="shared" si="113"/>
        <v>963.04999999997904</v>
      </c>
      <c r="B473">
        <v>119</v>
      </c>
      <c r="C473">
        <f t="shared" si="108"/>
        <v>38.897335715599183</v>
      </c>
      <c r="D473">
        <f t="shared" si="109"/>
        <v>275.97127019846255</v>
      </c>
      <c r="E473">
        <f t="shared" si="105"/>
        <v>80.102664284400817</v>
      </c>
      <c r="F473">
        <f t="shared" si="106"/>
        <v>2.9392112167798985E-17</v>
      </c>
      <c r="G473">
        <f t="shared" si="106"/>
        <v>5.9043396124845889E-24</v>
      </c>
      <c r="H473">
        <f t="shared" si="106"/>
        <v>0</v>
      </c>
      <c r="I473">
        <f t="shared" si="106"/>
        <v>0</v>
      </c>
      <c r="J473">
        <f t="shared" ref="J473:J512" si="115">J$5*EXP(-(($D473-J$6)^2)/(2*J$7^2))</f>
        <v>54.654999832289256</v>
      </c>
      <c r="K473">
        <f t="shared" si="107"/>
        <v>6.3392422161811011</v>
      </c>
      <c r="L473">
        <f t="shared" si="107"/>
        <v>0</v>
      </c>
      <c r="M473">
        <f t="shared" si="107"/>
        <v>0</v>
      </c>
      <c r="N473">
        <f t="shared" si="114"/>
        <v>21.619487260698104</v>
      </c>
      <c r="O473">
        <f t="shared" si="114"/>
        <v>13.931402827800877</v>
      </c>
      <c r="P473">
        <f t="shared" si="114"/>
        <v>0</v>
      </c>
      <c r="Q473">
        <f t="shared" si="114"/>
        <v>0</v>
      </c>
      <c r="R473">
        <f t="shared" si="111"/>
        <v>96.545132136969343</v>
      </c>
      <c r="S473">
        <f t="shared" si="110"/>
        <v>-16.442467852568527</v>
      </c>
      <c r="T473">
        <f t="shared" si="112"/>
        <v>270.35474908274944</v>
      </c>
    </row>
    <row r="474" spans="1:20" x14ac:dyDescent="0.25">
      <c r="A474">
        <f t="shared" si="113"/>
        <v>963.09999999997899</v>
      </c>
      <c r="B474">
        <v>117</v>
      </c>
      <c r="C474">
        <f t="shared" si="108"/>
        <v>38.709763787802785</v>
      </c>
      <c r="D474">
        <f t="shared" si="109"/>
        <v>275.92127019846259</v>
      </c>
      <c r="E474">
        <f t="shared" si="105"/>
        <v>78.290236212197215</v>
      </c>
      <c r="F474">
        <f t="shared" si="106"/>
        <v>1.7895522836419089E-17</v>
      </c>
      <c r="G474">
        <f t="shared" si="106"/>
        <v>3.3348994794633688E-24</v>
      </c>
      <c r="H474">
        <f t="shared" si="106"/>
        <v>0</v>
      </c>
      <c r="I474">
        <f t="shared" si="106"/>
        <v>0</v>
      </c>
      <c r="J474">
        <f t="shared" si="115"/>
        <v>53.329530955234411</v>
      </c>
      <c r="K474">
        <f t="shared" si="107"/>
        <v>5.8812688932669497</v>
      </c>
      <c r="L474">
        <f t="shared" si="107"/>
        <v>0</v>
      </c>
      <c r="M474">
        <f t="shared" si="107"/>
        <v>0</v>
      </c>
      <c r="N474">
        <f t="shared" si="114"/>
        <v>22.455648114644656</v>
      </c>
      <c r="O474">
        <f t="shared" si="114"/>
        <v>13.758493331090587</v>
      </c>
      <c r="P474">
        <f t="shared" si="114"/>
        <v>0</v>
      </c>
      <c r="Q474">
        <f t="shared" si="114"/>
        <v>0</v>
      </c>
      <c r="R474">
        <f t="shared" si="111"/>
        <v>95.424941294236604</v>
      </c>
      <c r="S474">
        <f t="shared" si="110"/>
        <v>-17.134705082039389</v>
      </c>
      <c r="T474">
        <f t="shared" si="112"/>
        <v>293.59811824846645</v>
      </c>
    </row>
    <row r="475" spans="1:20" x14ac:dyDescent="0.25">
      <c r="A475">
        <f t="shared" si="113"/>
        <v>963.14999999997895</v>
      </c>
      <c r="B475">
        <v>122</v>
      </c>
      <c r="C475">
        <f t="shared" si="108"/>
        <v>38.522191860006387</v>
      </c>
      <c r="D475">
        <f t="shared" si="109"/>
        <v>275.87127019846264</v>
      </c>
      <c r="E475">
        <f t="shared" si="105"/>
        <v>83.477808139993613</v>
      </c>
      <c r="F475">
        <f t="shared" si="106"/>
        <v>1.086600224598011E-17</v>
      </c>
      <c r="G475">
        <f t="shared" si="106"/>
        <v>1.8784773824534381E-24</v>
      </c>
      <c r="H475">
        <f t="shared" si="106"/>
        <v>0</v>
      </c>
      <c r="I475">
        <f t="shared" si="106"/>
        <v>0</v>
      </c>
      <c r="J475">
        <f t="shared" si="115"/>
        <v>51.940643589981654</v>
      </c>
      <c r="K475">
        <f t="shared" si="107"/>
        <v>5.4463609690630461</v>
      </c>
      <c r="L475">
        <f t="shared" si="107"/>
        <v>0</v>
      </c>
      <c r="M475">
        <f t="shared" si="107"/>
        <v>0</v>
      </c>
      <c r="N475">
        <f t="shared" si="114"/>
        <v>23.281314334175327</v>
      </c>
      <c r="O475">
        <f t="shared" si="114"/>
        <v>13.562776378139729</v>
      </c>
      <c r="P475">
        <f t="shared" si="114"/>
        <v>0</v>
      </c>
      <c r="Q475">
        <f t="shared" si="114"/>
        <v>0</v>
      </c>
      <c r="R475">
        <f t="shared" si="111"/>
        <v>94.231095271359763</v>
      </c>
      <c r="S475">
        <f t="shared" si="110"/>
        <v>-10.75328713136615</v>
      </c>
      <c r="T475">
        <f t="shared" si="112"/>
        <v>115.63318412960484</v>
      </c>
    </row>
    <row r="476" spans="1:20" x14ac:dyDescent="0.25">
      <c r="A476">
        <f t="shared" si="113"/>
        <v>963.1999999999789</v>
      </c>
      <c r="B476">
        <v>128</v>
      </c>
      <c r="C476">
        <f t="shared" si="108"/>
        <v>38.334619932210444</v>
      </c>
      <c r="D476">
        <f t="shared" si="109"/>
        <v>275.82127019846268</v>
      </c>
      <c r="E476">
        <f t="shared" si="105"/>
        <v>89.665380067789556</v>
      </c>
      <c r="F476">
        <f t="shared" si="106"/>
        <v>6.5797136565227988E-18</v>
      </c>
      <c r="G476">
        <f t="shared" si="106"/>
        <v>1.0552150994110839E-24</v>
      </c>
      <c r="H476">
        <f t="shared" si="106"/>
        <v>0</v>
      </c>
      <c r="I476">
        <f t="shared" si="106"/>
        <v>0</v>
      </c>
      <c r="J476">
        <f t="shared" si="115"/>
        <v>50.495024260387567</v>
      </c>
      <c r="K476">
        <f t="shared" si="107"/>
        <v>5.0343511367224929</v>
      </c>
      <c r="L476">
        <f t="shared" si="107"/>
        <v>0</v>
      </c>
      <c r="M476">
        <f t="shared" si="107"/>
        <v>0</v>
      </c>
      <c r="N476">
        <f t="shared" si="114"/>
        <v>24.093011661520851</v>
      </c>
      <c r="O476">
        <f t="shared" si="114"/>
        <v>13.34529015445804</v>
      </c>
      <c r="P476">
        <f t="shared" si="114"/>
        <v>0</v>
      </c>
      <c r="Q476">
        <f t="shared" si="114"/>
        <v>0</v>
      </c>
      <c r="R476">
        <f t="shared" si="111"/>
        <v>92.967677213088947</v>
      </c>
      <c r="S476">
        <f t="shared" si="110"/>
        <v>-3.3022971452993914</v>
      </c>
      <c r="T476">
        <f t="shared" si="112"/>
        <v>10.905166435852511</v>
      </c>
    </row>
    <row r="477" spans="1:20" x14ac:dyDescent="0.25">
      <c r="A477">
        <f t="shared" si="113"/>
        <v>963.24999999997885</v>
      </c>
      <c r="B477">
        <v>137</v>
      </c>
      <c r="C477">
        <f t="shared" si="108"/>
        <v>38.147048004414046</v>
      </c>
      <c r="D477">
        <f t="shared" si="109"/>
        <v>275.77127019846273</v>
      </c>
      <c r="E477">
        <f t="shared" si="105"/>
        <v>98.852951995585954</v>
      </c>
      <c r="F477">
        <f t="shared" si="106"/>
        <v>3.9733424905800736E-18</v>
      </c>
      <c r="G477">
        <f t="shared" si="106"/>
        <v>5.9113657087892752E-25</v>
      </c>
      <c r="H477">
        <f t="shared" si="106"/>
        <v>0</v>
      </c>
      <c r="I477">
        <f t="shared" si="106"/>
        <v>0</v>
      </c>
      <c r="J477">
        <f t="shared" si="115"/>
        <v>48.99948773494377</v>
      </c>
      <c r="K477">
        <f t="shared" si="107"/>
        <v>4.6449632385876454</v>
      </c>
      <c r="L477">
        <f t="shared" si="107"/>
        <v>0</v>
      </c>
      <c r="M477">
        <f t="shared" si="107"/>
        <v>0</v>
      </c>
      <c r="N477">
        <f t="shared" si="114"/>
        <v>24.887219780042322</v>
      </c>
      <c r="O477">
        <f t="shared" si="114"/>
        <v>13.107176152849378</v>
      </c>
      <c r="P477">
        <f t="shared" si="114"/>
        <v>0</v>
      </c>
      <c r="Q477">
        <f t="shared" si="114"/>
        <v>0</v>
      </c>
      <c r="R477">
        <f t="shared" si="111"/>
        <v>91.638846906423112</v>
      </c>
      <c r="S477">
        <f t="shared" si="110"/>
        <v>7.2141050891628424</v>
      </c>
      <c r="T477">
        <f t="shared" si="112"/>
        <v>52.043312237485225</v>
      </c>
    </row>
    <row r="478" spans="1:20" x14ac:dyDescent="0.25">
      <c r="A478">
        <f t="shared" si="113"/>
        <v>963.29999999997881</v>
      </c>
      <c r="B478">
        <v>136</v>
      </c>
      <c r="C478">
        <f t="shared" si="108"/>
        <v>37.959476076617648</v>
      </c>
      <c r="D478">
        <f t="shared" si="109"/>
        <v>275.72127019846278</v>
      </c>
      <c r="E478">
        <f t="shared" si="105"/>
        <v>98.040523923382352</v>
      </c>
      <c r="F478">
        <f t="shared" si="106"/>
        <v>2.3928573752173601E-18</v>
      </c>
      <c r="G478">
        <f t="shared" si="106"/>
        <v>3.3025276558049962E-25</v>
      </c>
      <c r="H478">
        <f t="shared" si="106"/>
        <v>0</v>
      </c>
      <c r="I478">
        <f t="shared" si="106"/>
        <v>0</v>
      </c>
      <c r="J478">
        <f t="shared" si="115"/>
        <v>47.460924121172845</v>
      </c>
      <c r="K478">
        <f t="shared" si="107"/>
        <v>4.2778224457982219</v>
      </c>
      <c r="L478">
        <f t="shared" si="107"/>
        <v>0</v>
      </c>
      <c r="M478">
        <f t="shared" si="107"/>
        <v>0</v>
      </c>
      <c r="N478">
        <f t="shared" si="114"/>
        <v>25.660397005158721</v>
      </c>
      <c r="O478">
        <f t="shared" si="114"/>
        <v>12.849669203731592</v>
      </c>
      <c r="P478">
        <f t="shared" si="114"/>
        <v>0</v>
      </c>
      <c r="Q478">
        <f t="shared" si="114"/>
        <v>0</v>
      </c>
      <c r="R478">
        <f t="shared" si="111"/>
        <v>90.248812775861381</v>
      </c>
      <c r="S478">
        <f t="shared" si="110"/>
        <v>7.7917111475209708</v>
      </c>
      <c r="T478">
        <f t="shared" si="112"/>
        <v>60.710762606402561</v>
      </c>
    </row>
    <row r="479" spans="1:20" x14ac:dyDescent="0.25">
      <c r="A479">
        <f t="shared" si="113"/>
        <v>963.34999999997876</v>
      </c>
      <c r="B479">
        <v>123</v>
      </c>
      <c r="C479">
        <f t="shared" si="108"/>
        <v>37.77190414882125</v>
      </c>
      <c r="D479">
        <f t="shared" si="109"/>
        <v>275.67127019846282</v>
      </c>
      <c r="E479">
        <f t="shared" si="105"/>
        <v>85.22809585117875</v>
      </c>
      <c r="F479">
        <f t="shared" si="106"/>
        <v>1.4371080752071023E-18</v>
      </c>
      <c r="G479">
        <f t="shared" si="106"/>
        <v>1.8399961003165843E-25</v>
      </c>
      <c r="H479">
        <f t="shared" si="106"/>
        <v>0</v>
      </c>
      <c r="I479">
        <f t="shared" si="106"/>
        <v>0</v>
      </c>
      <c r="J479">
        <f t="shared" si="115"/>
        <v>45.886246797310314</v>
      </c>
      <c r="K479">
        <f t="shared" si="107"/>
        <v>3.9324655300358256</v>
      </c>
      <c r="L479">
        <f t="shared" si="107"/>
        <v>0</v>
      </c>
      <c r="M479">
        <f t="shared" si="107"/>
        <v>0</v>
      </c>
      <c r="N479">
        <f t="shared" si="114"/>
        <v>26.409006011354165</v>
      </c>
      <c r="O479">
        <f t="shared" si="114"/>
        <v>12.574086825072589</v>
      </c>
      <c r="P479">
        <f t="shared" si="114"/>
        <v>0</v>
      </c>
      <c r="Q479">
        <f t="shared" si="114"/>
        <v>0</v>
      </c>
      <c r="R479">
        <f t="shared" si="111"/>
        <v>88.801805163772883</v>
      </c>
      <c r="S479">
        <f t="shared" si="110"/>
        <v>-3.5737093125941328</v>
      </c>
      <c r="T479">
        <f t="shared" si="112"/>
        <v>12.771398250922029</v>
      </c>
    </row>
    <row r="480" spans="1:20" x14ac:dyDescent="0.25">
      <c r="A480">
        <f t="shared" si="113"/>
        <v>963.39999999997872</v>
      </c>
      <c r="B480">
        <v>105</v>
      </c>
      <c r="C480">
        <f t="shared" si="108"/>
        <v>37.584332221024852</v>
      </c>
      <c r="D480">
        <f t="shared" si="109"/>
        <v>275.62127019846287</v>
      </c>
      <c r="E480">
        <f t="shared" si="105"/>
        <v>67.415667778975148</v>
      </c>
      <c r="F480">
        <f t="shared" si="106"/>
        <v>8.6074369501664816E-19</v>
      </c>
      <c r="G480">
        <f t="shared" si="106"/>
        <v>1.0223489287236641E-25</v>
      </c>
      <c r="H480">
        <f t="shared" si="106"/>
        <v>0</v>
      </c>
      <c r="I480">
        <f t="shared" si="106"/>
        <v>0</v>
      </c>
      <c r="J480">
        <f t="shared" si="115"/>
        <v>44.282341721093637</v>
      </c>
      <c r="K480">
        <f t="shared" si="107"/>
        <v>3.6083511116502911</v>
      </c>
      <c r="L480">
        <f t="shared" si="107"/>
        <v>0</v>
      </c>
      <c r="M480">
        <f t="shared" si="107"/>
        <v>0</v>
      </c>
      <c r="N480">
        <f t="shared" si="114"/>
        <v>27.129540341570355</v>
      </c>
      <c r="O480">
        <f t="shared" si="114"/>
        <v>12.281818020249164</v>
      </c>
      <c r="P480">
        <f t="shared" si="114"/>
        <v>0</v>
      </c>
      <c r="Q480">
        <f t="shared" si="114"/>
        <v>0</v>
      </c>
      <c r="R480">
        <f t="shared" si="111"/>
        <v>87.302051194563447</v>
      </c>
      <c r="S480">
        <f t="shared" si="110"/>
        <v>-19.886383415588298</v>
      </c>
      <c r="T480">
        <f t="shared" si="112"/>
        <v>395.4682453517853</v>
      </c>
    </row>
    <row r="481" spans="1:20" x14ac:dyDescent="0.25">
      <c r="A481">
        <f t="shared" si="113"/>
        <v>963.44999999997867</v>
      </c>
      <c r="B481">
        <v>120</v>
      </c>
      <c r="C481">
        <f t="shared" si="108"/>
        <v>37.396760293228454</v>
      </c>
      <c r="D481">
        <f t="shared" si="109"/>
        <v>275.57127019846291</v>
      </c>
      <c r="E481">
        <f t="shared" si="105"/>
        <v>82.603239706771546</v>
      </c>
      <c r="F481">
        <f t="shared" si="106"/>
        <v>5.1412660092328332E-19</v>
      </c>
      <c r="G481">
        <f t="shared" si="106"/>
        <v>5.6649123436897434E-26</v>
      </c>
      <c r="H481">
        <f t="shared" si="106"/>
        <v>0</v>
      </c>
      <c r="I481">
        <f t="shared" si="106"/>
        <v>0</v>
      </c>
      <c r="J481">
        <f t="shared" si="115"/>
        <v>42.656018621618692</v>
      </c>
      <c r="K481">
        <f t="shared" si="107"/>
        <v>3.304869777746446</v>
      </c>
      <c r="L481">
        <f t="shared" si="107"/>
        <v>0</v>
      </c>
      <c r="M481">
        <f t="shared" si="107"/>
        <v>0</v>
      </c>
      <c r="N481">
        <f t="shared" si="114"/>
        <v>27.818551426972604</v>
      </c>
      <c r="O481">
        <f t="shared" si="114"/>
        <v>11.97431165675331</v>
      </c>
      <c r="P481">
        <f t="shared" si="114"/>
        <v>0</v>
      </c>
      <c r="Q481">
        <f t="shared" si="114"/>
        <v>0</v>
      </c>
      <c r="R481">
        <f t="shared" si="111"/>
        <v>85.753751483091065</v>
      </c>
      <c r="S481">
        <f t="shared" si="110"/>
        <v>-3.1505117763195187</v>
      </c>
      <c r="T481">
        <f t="shared" si="112"/>
        <v>9.9257244527279695</v>
      </c>
    </row>
    <row r="482" spans="1:20" x14ac:dyDescent="0.25">
      <c r="A482">
        <f t="shared" si="113"/>
        <v>963.49999999997863</v>
      </c>
      <c r="B482">
        <v>112</v>
      </c>
      <c r="C482">
        <f t="shared" si="108"/>
        <v>37.20918836543251</v>
      </c>
      <c r="D482">
        <f t="shared" si="109"/>
        <v>275.52127019846296</v>
      </c>
      <c r="E482">
        <f t="shared" si="105"/>
        <v>74.79081163456749</v>
      </c>
      <c r="F482">
        <f t="shared" si="106"/>
        <v>3.0625141486859702E-19</v>
      </c>
      <c r="G482">
        <f t="shared" si="106"/>
        <v>3.1303943162016152E-26</v>
      </c>
      <c r="H482">
        <f t="shared" si="106"/>
        <v>0</v>
      </c>
      <c r="I482">
        <f t="shared" si="106"/>
        <v>0</v>
      </c>
      <c r="J482">
        <f t="shared" si="115"/>
        <v>41.013964540122586</v>
      </c>
      <c r="K482">
        <f t="shared" si="107"/>
        <v>3.021353973904632</v>
      </c>
      <c r="L482">
        <f t="shared" si="107"/>
        <v>0</v>
      </c>
      <c r="M482">
        <f t="shared" si="107"/>
        <v>0</v>
      </c>
      <c r="N482">
        <f t="shared" si="114"/>
        <v>28.472675830243784</v>
      </c>
      <c r="O482">
        <f t="shared" si="114"/>
        <v>11.653064561268092</v>
      </c>
      <c r="P482">
        <f t="shared" si="114"/>
        <v>0</v>
      </c>
      <c r="Q482">
        <f t="shared" si="114"/>
        <v>0</v>
      </c>
      <c r="R482">
        <f t="shared" si="111"/>
        <v>84.161058905539093</v>
      </c>
      <c r="S482">
        <f t="shared" si="110"/>
        <v>-9.3702472709716034</v>
      </c>
      <c r="T482">
        <f t="shared" si="112"/>
        <v>87.801533919150785</v>
      </c>
    </row>
    <row r="483" spans="1:20" x14ac:dyDescent="0.25">
      <c r="A483">
        <f t="shared" si="113"/>
        <v>963.54999999997858</v>
      </c>
      <c r="B483">
        <v>120</v>
      </c>
      <c r="C483">
        <f t="shared" si="108"/>
        <v>37.021616437636112</v>
      </c>
      <c r="D483">
        <f t="shared" si="109"/>
        <v>275.471270198463</v>
      </c>
      <c r="E483">
        <f t="shared" si="105"/>
        <v>82.978383562363888</v>
      </c>
      <c r="F483">
        <f t="shared" si="106"/>
        <v>1.8192732632208049E-19</v>
      </c>
      <c r="G483">
        <f t="shared" si="106"/>
        <v>1.7251096429623863E-26</v>
      </c>
      <c r="H483">
        <f t="shared" si="106"/>
        <v>0</v>
      </c>
      <c r="I483">
        <f t="shared" si="106"/>
        <v>0</v>
      </c>
      <c r="J483">
        <f t="shared" si="115"/>
        <v>39.362700140059296</v>
      </c>
      <c r="K483">
        <f t="shared" si="107"/>
        <v>2.7570875838442217</v>
      </c>
      <c r="L483">
        <f t="shared" si="107"/>
        <v>0</v>
      </c>
      <c r="M483">
        <f t="shared" si="107"/>
        <v>0</v>
      </c>
      <c r="N483">
        <f t="shared" si="114"/>
        <v>29.088662414562119</v>
      </c>
      <c r="O483">
        <f t="shared" si="114"/>
        <v>11.319609467210292</v>
      </c>
      <c r="P483">
        <f t="shared" si="114"/>
        <v>0</v>
      </c>
      <c r="Q483">
        <f t="shared" si="114"/>
        <v>0</v>
      </c>
      <c r="R483">
        <f t="shared" si="111"/>
        <v>82.528059605675935</v>
      </c>
      <c r="S483">
        <f t="shared" si="110"/>
        <v>0.45032395668795289</v>
      </c>
      <c r="T483">
        <f t="shared" si="112"/>
        <v>0.20279166596709328</v>
      </c>
    </row>
    <row r="484" spans="1:20" x14ac:dyDescent="0.25">
      <c r="A484">
        <f t="shared" si="113"/>
        <v>963.59999999997854</v>
      </c>
      <c r="B484">
        <v>129</v>
      </c>
      <c r="C484">
        <f t="shared" si="108"/>
        <v>36.834044509839714</v>
      </c>
      <c r="D484">
        <f t="shared" si="109"/>
        <v>275.42127019846305</v>
      </c>
      <c r="E484">
        <f t="shared" si="105"/>
        <v>92.165955490160286</v>
      </c>
      <c r="F484">
        <f t="shared" si="106"/>
        <v>1.0777786454031232E-19</v>
      </c>
      <c r="G484">
        <f t="shared" si="106"/>
        <v>9.4808257238188432E-27</v>
      </c>
      <c r="H484">
        <f t="shared" si="106"/>
        <v>0</v>
      </c>
      <c r="I484">
        <f t="shared" si="106"/>
        <v>0</v>
      </c>
      <c r="J484">
        <f t="shared" si="115"/>
        <v>37.708539156873613</v>
      </c>
      <c r="K484">
        <f t="shared" si="107"/>
        <v>2.5113151223039072</v>
      </c>
      <c r="L484">
        <f t="shared" si="107"/>
        <v>0</v>
      </c>
      <c r="M484">
        <f t="shared" si="107"/>
        <v>0</v>
      </c>
      <c r="N484">
        <f t="shared" si="114"/>
        <v>29.663399133548996</v>
      </c>
      <c r="O484">
        <f t="shared" si="114"/>
        <v>10.975502949426064</v>
      </c>
      <c r="P484">
        <f t="shared" si="114"/>
        <v>0</v>
      </c>
      <c r="Q484">
        <f t="shared" si="114"/>
        <v>0</v>
      </c>
      <c r="R484">
        <f t="shared" si="111"/>
        <v>80.858756362152576</v>
      </c>
      <c r="S484">
        <f t="shared" si="110"/>
        <v>11.30719912800771</v>
      </c>
      <c r="T484">
        <f t="shared" si="112"/>
        <v>127.85275212041832</v>
      </c>
    </row>
    <row r="485" spans="1:20" x14ac:dyDescent="0.25">
      <c r="A485">
        <f t="shared" si="113"/>
        <v>963.64999999997849</v>
      </c>
      <c r="B485">
        <v>95</v>
      </c>
      <c r="C485">
        <f t="shared" si="108"/>
        <v>36.646472582043316</v>
      </c>
      <c r="D485">
        <f t="shared" si="109"/>
        <v>275.37127019846309</v>
      </c>
      <c r="E485">
        <f t="shared" si="105"/>
        <v>58.353527417956684</v>
      </c>
      <c r="F485">
        <f t="shared" si="106"/>
        <v>6.367559563485545E-20</v>
      </c>
      <c r="G485">
        <f t="shared" si="106"/>
        <v>5.1962187825096845E-27</v>
      </c>
      <c r="H485">
        <f t="shared" si="106"/>
        <v>0</v>
      </c>
      <c r="I485">
        <f t="shared" si="106"/>
        <v>0</v>
      </c>
      <c r="J485">
        <f t="shared" si="115"/>
        <v>36.057551304417728</v>
      </c>
      <c r="K485">
        <f t="shared" si="107"/>
        <v>2.2832504775054399</v>
      </c>
      <c r="L485">
        <f t="shared" si="107"/>
        <v>0</v>
      </c>
      <c r="M485">
        <f t="shared" si="107"/>
        <v>0</v>
      </c>
      <c r="N485">
        <f t="shared" si="114"/>
        <v>30.193939134953855</v>
      </c>
      <c r="O485">
        <f t="shared" si="114"/>
        <v>10.622313477399508</v>
      </c>
      <c r="P485">
        <f t="shared" si="114"/>
        <v>0</v>
      </c>
      <c r="Q485">
        <f t="shared" si="114"/>
        <v>0</v>
      </c>
      <c r="R485">
        <f t="shared" si="111"/>
        <v>79.157054394276543</v>
      </c>
      <c r="S485">
        <f t="shared" si="110"/>
        <v>-20.803526976319858</v>
      </c>
      <c r="T485">
        <f t="shared" si="112"/>
        <v>432.78673465446809</v>
      </c>
    </row>
    <row r="486" spans="1:20" x14ac:dyDescent="0.25">
      <c r="A486">
        <f t="shared" si="113"/>
        <v>963.69999999997844</v>
      </c>
      <c r="B486">
        <v>108</v>
      </c>
      <c r="C486">
        <f t="shared" si="108"/>
        <v>36.458900654246918</v>
      </c>
      <c r="D486">
        <f t="shared" si="109"/>
        <v>275.32127019846314</v>
      </c>
      <c r="E486">
        <f t="shared" si="105"/>
        <v>71.541099345753082</v>
      </c>
      <c r="F486">
        <f t="shared" si="106"/>
        <v>3.7517013718427076E-20</v>
      </c>
      <c r="G486">
        <f t="shared" si="106"/>
        <v>2.8401448993790311E-27</v>
      </c>
      <c r="H486">
        <f t="shared" si="106"/>
        <v>0</v>
      </c>
      <c r="I486">
        <f t="shared" si="106"/>
        <v>0</v>
      </c>
      <c r="J486">
        <f t="shared" si="115"/>
        <v>34.415528898990878</v>
      </c>
      <c r="K486">
        <f t="shared" si="107"/>
        <v>2.0720851506024696</v>
      </c>
      <c r="L486">
        <f t="shared" si="107"/>
        <v>0</v>
      </c>
      <c r="M486">
        <f t="shared" si="107"/>
        <v>0</v>
      </c>
      <c r="N486">
        <f t="shared" si="114"/>
        <v>30.677525872824578</v>
      </c>
      <c r="O486">
        <f t="shared" si="114"/>
        <v>10.261609713196021</v>
      </c>
      <c r="P486">
        <f t="shared" si="114"/>
        <v>0</v>
      </c>
      <c r="Q486">
        <f t="shared" si="114"/>
        <v>0</v>
      </c>
      <c r="R486">
        <f t="shared" si="111"/>
        <v>77.426749635613945</v>
      </c>
      <c r="S486">
        <f t="shared" si="110"/>
        <v>-5.8856502898608625</v>
      </c>
      <c r="T486">
        <f t="shared" si="112"/>
        <v>34.640879334539257</v>
      </c>
    </row>
    <row r="487" spans="1:20" x14ac:dyDescent="0.25">
      <c r="A487">
        <f t="shared" si="113"/>
        <v>963.7499999999784</v>
      </c>
      <c r="B487">
        <v>99</v>
      </c>
      <c r="C487">
        <f t="shared" si="108"/>
        <v>36.271328726450975</v>
      </c>
      <c r="D487">
        <f t="shared" si="109"/>
        <v>275.27127019846318</v>
      </c>
      <c r="E487">
        <f t="shared" si="105"/>
        <v>62.728671273549025</v>
      </c>
      <c r="F487">
        <f t="shared" si="106"/>
        <v>2.2044249220496575E-20</v>
      </c>
      <c r="G487">
        <f t="shared" si="106"/>
        <v>1.5481226725630924E-27</v>
      </c>
      <c r="H487">
        <f t="shared" si="106"/>
        <v>0</v>
      </c>
      <c r="I487">
        <f t="shared" si="106"/>
        <v>0</v>
      </c>
      <c r="J487">
        <f t="shared" si="115"/>
        <v>32.787957404518025</v>
      </c>
      <c r="K487">
        <f t="shared" si="107"/>
        <v>1.87699595032443</v>
      </c>
      <c r="L487">
        <f t="shared" si="107"/>
        <v>0</v>
      </c>
      <c r="M487">
        <f t="shared" si="107"/>
        <v>0</v>
      </c>
      <c r="N487">
        <f t="shared" si="114"/>
        <v>31.111616929461018</v>
      </c>
      <c r="O487">
        <f t="shared" si="114"/>
        <v>9.8949491735464985</v>
      </c>
      <c r="P487">
        <f t="shared" si="114"/>
        <v>0</v>
      </c>
      <c r="Q487">
        <f t="shared" si="114"/>
        <v>0</v>
      </c>
      <c r="R487">
        <f t="shared" si="111"/>
        <v>75.671519457849968</v>
      </c>
      <c r="S487">
        <f t="shared" si="110"/>
        <v>-12.942848184300942</v>
      </c>
      <c r="T487">
        <f t="shared" si="112"/>
        <v>167.51731912186219</v>
      </c>
    </row>
    <row r="488" spans="1:20" x14ac:dyDescent="0.25">
      <c r="A488">
        <f t="shared" si="113"/>
        <v>963.79999999997835</v>
      </c>
      <c r="B488">
        <v>92</v>
      </c>
      <c r="C488">
        <f t="shared" si="108"/>
        <v>36.083756798654576</v>
      </c>
      <c r="D488">
        <f t="shared" si="109"/>
        <v>275.22127019846323</v>
      </c>
      <c r="E488">
        <f t="shared" si="105"/>
        <v>55.916243201345424</v>
      </c>
      <c r="F488">
        <f t="shared" si="106"/>
        <v>1.2917371999293722E-20</v>
      </c>
      <c r="G488">
        <f t="shared" si="106"/>
        <v>8.4155411649409349E-28</v>
      </c>
      <c r="H488">
        <f t="shared" si="106"/>
        <v>0</v>
      </c>
      <c r="I488">
        <f t="shared" si="106"/>
        <v>0</v>
      </c>
      <c r="J488">
        <f t="shared" si="115"/>
        <v>31.179990044410253</v>
      </c>
      <c r="K488">
        <f t="shared" si="107"/>
        <v>1.6971521114564867</v>
      </c>
      <c r="L488">
        <f t="shared" si="107"/>
        <v>0</v>
      </c>
      <c r="M488">
        <f t="shared" si="107"/>
        <v>0</v>
      </c>
      <c r="N488">
        <f t="shared" si="114"/>
        <v>31.493906259551796</v>
      </c>
      <c r="O488">
        <f t="shared" si="114"/>
        <v>9.523867367144911</v>
      </c>
      <c r="P488">
        <f t="shared" si="114"/>
        <v>0</v>
      </c>
      <c r="Q488">
        <f t="shared" si="114"/>
        <v>0</v>
      </c>
      <c r="R488">
        <f t="shared" si="111"/>
        <v>73.894915782563459</v>
      </c>
      <c r="S488">
        <f t="shared" si="110"/>
        <v>-17.978672581218035</v>
      </c>
      <c r="T488">
        <f t="shared" si="112"/>
        <v>323.23266778264116</v>
      </c>
    </row>
    <row r="489" spans="1:20" x14ac:dyDescent="0.25">
      <c r="A489">
        <f t="shared" si="113"/>
        <v>963.84999999997831</v>
      </c>
      <c r="B489">
        <v>93</v>
      </c>
      <c r="C489">
        <f t="shared" si="108"/>
        <v>35.896184870858178</v>
      </c>
      <c r="D489">
        <f t="shared" si="109"/>
        <v>275.17127019846328</v>
      </c>
      <c r="E489">
        <f t="shared" si="105"/>
        <v>57.103815129141822</v>
      </c>
      <c r="F489">
        <f t="shared" si="106"/>
        <v>7.5485724106883859E-21</v>
      </c>
      <c r="G489">
        <f t="shared" si="106"/>
        <v>4.5621601916191057E-28</v>
      </c>
      <c r="H489">
        <f t="shared" si="106"/>
        <v>0</v>
      </c>
      <c r="I489">
        <f t="shared" si="106"/>
        <v>0</v>
      </c>
      <c r="J489">
        <f t="shared" si="115"/>
        <v>29.596426568122293</v>
      </c>
      <c r="K489">
        <f t="shared" si="107"/>
        <v>1.5317218157202757</v>
      </c>
      <c r="L489">
        <f t="shared" si="107"/>
        <v>0</v>
      </c>
      <c r="M489">
        <f t="shared" si="107"/>
        <v>0</v>
      </c>
      <c r="N489">
        <f t="shared" si="114"/>
        <v>31.822344584451528</v>
      </c>
      <c r="O489">
        <f t="shared" si="114"/>
        <v>9.1498675085633074</v>
      </c>
      <c r="P489">
        <f t="shared" si="114"/>
        <v>0</v>
      </c>
      <c r="Q489">
        <f t="shared" si="114"/>
        <v>0</v>
      </c>
      <c r="R489">
        <f t="shared" si="111"/>
        <v>72.100360476857404</v>
      </c>
      <c r="S489">
        <f t="shared" si="110"/>
        <v>-14.996545347715582</v>
      </c>
      <c r="T489">
        <f t="shared" si="112"/>
        <v>224.89637236608985</v>
      </c>
    </row>
    <row r="490" spans="1:20" x14ac:dyDescent="0.25">
      <c r="A490">
        <f t="shared" si="113"/>
        <v>963.89999999997826</v>
      </c>
      <c r="B490">
        <v>111</v>
      </c>
      <c r="C490">
        <f t="shared" si="108"/>
        <v>35.70861294306178</v>
      </c>
      <c r="D490">
        <f t="shared" si="109"/>
        <v>275.12127019846332</v>
      </c>
      <c r="E490">
        <f t="shared" si="105"/>
        <v>75.29138705693822</v>
      </c>
      <c r="F490">
        <f t="shared" si="106"/>
        <v>4.399134986209548E-21</v>
      </c>
      <c r="G490">
        <f t="shared" si="106"/>
        <v>2.4664414867462416E-28</v>
      </c>
      <c r="H490">
        <f t="shared" si="106"/>
        <v>0</v>
      </c>
      <c r="I490">
        <f t="shared" si="106"/>
        <v>0</v>
      </c>
      <c r="J490">
        <f t="shared" si="115"/>
        <v>28.041696204252187</v>
      </c>
      <c r="K490">
        <f t="shared" si="107"/>
        <v>1.3798781029267229</v>
      </c>
      <c r="L490">
        <f t="shared" si="107"/>
        <v>0</v>
      </c>
      <c r="M490">
        <f t="shared" si="107"/>
        <v>0</v>
      </c>
      <c r="N490">
        <f t="shared" si="114"/>
        <v>32.095157684383025</v>
      </c>
      <c r="O490">
        <f t="shared" si="114"/>
        <v>8.7744108993858525</v>
      </c>
      <c r="P490">
        <f t="shared" si="114"/>
        <v>0</v>
      </c>
      <c r="Q490">
        <f t="shared" si="114"/>
        <v>0</v>
      </c>
      <c r="R490">
        <f t="shared" si="111"/>
        <v>70.291142890947782</v>
      </c>
      <c r="S490">
        <f t="shared" si="110"/>
        <v>5.0002441659904378</v>
      </c>
      <c r="T490">
        <f t="shared" si="112"/>
        <v>25.002441719521407</v>
      </c>
    </row>
    <row r="491" spans="1:20" x14ac:dyDescent="0.25">
      <c r="A491">
        <f t="shared" si="113"/>
        <v>963.94999999997822</v>
      </c>
      <c r="B491">
        <v>118</v>
      </c>
      <c r="C491">
        <f t="shared" si="108"/>
        <v>35.521041015265382</v>
      </c>
      <c r="D491">
        <f t="shared" si="109"/>
        <v>275.07127019846337</v>
      </c>
      <c r="E491">
        <f t="shared" si="105"/>
        <v>82.478958984734618</v>
      </c>
      <c r="F491">
        <f t="shared" si="106"/>
        <v>2.5567105033223942E-21</v>
      </c>
      <c r="G491">
        <f t="shared" si="106"/>
        <v>1.3297895239365031E-28</v>
      </c>
      <c r="H491">
        <f t="shared" si="106"/>
        <v>0</v>
      </c>
      <c r="I491">
        <f t="shared" si="106"/>
        <v>0</v>
      </c>
      <c r="J491">
        <f t="shared" si="115"/>
        <v>26.519844778053667</v>
      </c>
      <c r="K491">
        <f t="shared" si="107"/>
        <v>1.2408041688730571</v>
      </c>
      <c r="L491">
        <f t="shared" si="107"/>
        <v>0</v>
      </c>
      <c r="M491">
        <f t="shared" si="107"/>
        <v>0</v>
      </c>
      <c r="N491">
        <f t="shared" si="114"/>
        <v>32.310862360182242</v>
      </c>
      <c r="O491">
        <f t="shared" si="114"/>
        <v>8.3989080554415168</v>
      </c>
      <c r="P491">
        <f t="shared" si="114"/>
        <v>0</v>
      </c>
      <c r="Q491">
        <f t="shared" si="114"/>
        <v>0</v>
      </c>
      <c r="R491">
        <f t="shared" si="111"/>
        <v>68.470419362550473</v>
      </c>
      <c r="S491">
        <f t="shared" si="110"/>
        <v>14.008539622184145</v>
      </c>
      <c r="T491">
        <f t="shared" si="112"/>
        <v>196.2391823463031</v>
      </c>
    </row>
    <row r="492" spans="1:20" x14ac:dyDescent="0.25">
      <c r="A492">
        <f t="shared" si="113"/>
        <v>963.99999999997817</v>
      </c>
      <c r="B492">
        <v>100</v>
      </c>
      <c r="C492">
        <f t="shared" si="108"/>
        <v>35.333469087468984</v>
      </c>
      <c r="D492">
        <f t="shared" si="109"/>
        <v>275.02127019846341</v>
      </c>
      <c r="E492">
        <f t="shared" si="105"/>
        <v>64.666530912531016</v>
      </c>
      <c r="F492">
        <f t="shared" si="106"/>
        <v>1.4818615416071581E-21</v>
      </c>
      <c r="G492">
        <f t="shared" si="106"/>
        <v>7.1500125147496321E-29</v>
      </c>
      <c r="H492">
        <f t="shared" si="106"/>
        <v>0</v>
      </c>
      <c r="I492">
        <f t="shared" si="106"/>
        <v>0</v>
      </c>
      <c r="J492">
        <f t="shared" si="115"/>
        <v>25.034525920218631</v>
      </c>
      <c r="K492">
        <f t="shared" si="107"/>
        <v>1.1136980542829882</v>
      </c>
      <c r="L492">
        <f t="shared" si="107"/>
        <v>0</v>
      </c>
      <c r="M492">
        <f t="shared" si="107"/>
        <v>0</v>
      </c>
      <c r="N492">
        <f t="shared" ref="N492:Q512" si="116">N$5*EXP(-(($D492-N$6)^2)/(2*N$7^2))</f>
        <v>32.468279863699529</v>
      </c>
      <c r="O492">
        <f t="shared" si="116"/>
        <v>8.0247106465970397</v>
      </c>
      <c r="P492">
        <f t="shared" si="116"/>
        <v>0</v>
      </c>
      <c r="Q492">
        <f t="shared" si="116"/>
        <v>0</v>
      </c>
      <c r="R492">
        <f t="shared" si="111"/>
        <v>66.641214484798184</v>
      </c>
      <c r="S492">
        <f t="shared" si="110"/>
        <v>-1.9746835722671676</v>
      </c>
      <c r="T492">
        <f t="shared" si="112"/>
        <v>3.8993752105818222</v>
      </c>
    </row>
    <row r="493" spans="1:20" x14ac:dyDescent="0.25">
      <c r="A493">
        <f t="shared" si="113"/>
        <v>964.04999999997813</v>
      </c>
      <c r="B493">
        <v>88</v>
      </c>
      <c r="C493">
        <f t="shared" si="108"/>
        <v>35.145897159673041</v>
      </c>
      <c r="D493">
        <f t="shared" si="109"/>
        <v>274.97127019846346</v>
      </c>
      <c r="E493">
        <f t="shared" si="105"/>
        <v>52.854102840326959</v>
      </c>
      <c r="F493">
        <f t="shared" si="106"/>
        <v>8.5653576681858234E-22</v>
      </c>
      <c r="G493">
        <f t="shared" si="106"/>
        <v>3.8339151835426801E-29</v>
      </c>
      <c r="H493">
        <f t="shared" si="106"/>
        <v>0</v>
      </c>
      <c r="I493">
        <f t="shared" si="106"/>
        <v>0</v>
      </c>
      <c r="J493">
        <f t="shared" si="115"/>
        <v>23.588996246406435</v>
      </c>
      <c r="K493">
        <f t="shared" si="107"/>
        <v>0.99777673609394335</v>
      </c>
      <c r="L493">
        <f t="shared" si="107"/>
        <v>0</v>
      </c>
      <c r="M493">
        <f t="shared" si="107"/>
        <v>0</v>
      </c>
      <c r="N493">
        <f t="shared" si="116"/>
        <v>32.566546626714732</v>
      </c>
      <c r="O493">
        <f t="shared" si="116"/>
        <v>7.6531043026852661</v>
      </c>
      <c r="P493">
        <f t="shared" si="116"/>
        <v>0</v>
      </c>
      <c r="Q493">
        <f t="shared" si="116"/>
        <v>0</v>
      </c>
      <c r="R493">
        <f t="shared" si="111"/>
        <v>64.806423911900382</v>
      </c>
      <c r="S493">
        <f t="shared" si="110"/>
        <v>-11.952321071573422</v>
      </c>
      <c r="T493">
        <f t="shared" si="112"/>
        <v>142.85797899797805</v>
      </c>
    </row>
    <row r="494" spans="1:20" x14ac:dyDescent="0.25">
      <c r="A494">
        <f t="shared" si="113"/>
        <v>964.09999999997808</v>
      </c>
      <c r="B494">
        <v>96</v>
      </c>
      <c r="C494">
        <f t="shared" si="108"/>
        <v>34.958325231876643</v>
      </c>
      <c r="D494">
        <f t="shared" si="109"/>
        <v>274.9212701984635</v>
      </c>
      <c r="E494">
        <f t="shared" si="105"/>
        <v>61.041674768123357</v>
      </c>
      <c r="F494">
        <f t="shared" si="106"/>
        <v>4.9373644157579993E-22</v>
      </c>
      <c r="G494">
        <f t="shared" si="106"/>
        <v>2.0501706130171562E-29</v>
      </c>
      <c r="H494">
        <f t="shared" si="106"/>
        <v>0</v>
      </c>
      <c r="I494">
        <f t="shared" si="106"/>
        <v>0</v>
      </c>
      <c r="J494">
        <f t="shared" si="115"/>
        <v>22.186114343823387</v>
      </c>
      <c r="K494">
        <f t="shared" si="107"/>
        <v>0.89227963854911929</v>
      </c>
      <c r="L494">
        <f t="shared" si="107"/>
        <v>0</v>
      </c>
      <c r="M494">
        <f t="shared" si="107"/>
        <v>0</v>
      </c>
      <c r="N494">
        <f t="shared" si="116"/>
        <v>32.605122151737035</v>
      </c>
      <c r="O494">
        <f t="shared" si="116"/>
        <v>7.2853023260160308</v>
      </c>
      <c r="P494">
        <f t="shared" si="116"/>
        <v>0</v>
      </c>
      <c r="Q494">
        <f t="shared" si="116"/>
        <v>0</v>
      </c>
      <c r="R494">
        <f t="shared" si="111"/>
        <v>62.968818460125568</v>
      </c>
      <c r="S494">
        <f t="shared" si="110"/>
        <v>-1.9271436920022111</v>
      </c>
      <c r="T494">
        <f t="shared" si="112"/>
        <v>3.7138828096239132</v>
      </c>
    </row>
    <row r="495" spans="1:20" x14ac:dyDescent="0.25">
      <c r="A495">
        <f t="shared" si="113"/>
        <v>964.14999999997804</v>
      </c>
      <c r="B495">
        <v>106</v>
      </c>
      <c r="C495">
        <f t="shared" si="108"/>
        <v>34.770753304080245</v>
      </c>
      <c r="D495">
        <f t="shared" si="109"/>
        <v>274.87127019846355</v>
      </c>
      <c r="E495">
        <f t="shared" si="105"/>
        <v>71.229246695919755</v>
      </c>
      <c r="F495">
        <f t="shared" si="106"/>
        <v>2.838289345345218E-22</v>
      </c>
      <c r="G495">
        <f t="shared" si="106"/>
        <v>1.0933250823688415E-29</v>
      </c>
      <c r="H495">
        <f t="shared" si="106"/>
        <v>0</v>
      </c>
      <c r="I495">
        <f t="shared" si="106"/>
        <v>0</v>
      </c>
      <c r="J495">
        <f t="shared" si="115"/>
        <v>20.82834336265779</v>
      </c>
      <c r="K495">
        <f t="shared" si="107"/>
        <v>0.7964715868435206</v>
      </c>
      <c r="L495">
        <f t="shared" si="107"/>
        <v>0</v>
      </c>
      <c r="M495">
        <f t="shared" si="107"/>
        <v>0</v>
      </c>
      <c r="N495">
        <f t="shared" si="116"/>
        <v>32.583793963809477</v>
      </c>
      <c r="O495">
        <f t="shared" si="116"/>
        <v>6.9224403377695154</v>
      </c>
      <c r="P495">
        <f t="shared" si="116"/>
        <v>0</v>
      </c>
      <c r="Q495">
        <f t="shared" si="116"/>
        <v>0</v>
      </c>
      <c r="R495">
        <f t="shared" si="111"/>
        <v>61.131049251080299</v>
      </c>
      <c r="S495">
        <f t="shared" si="110"/>
        <v>10.098197444839457</v>
      </c>
      <c r="T495">
        <f t="shared" si="112"/>
        <v>101.97359163496213</v>
      </c>
    </row>
    <row r="496" spans="1:20" x14ac:dyDescent="0.25">
      <c r="A496">
        <f t="shared" si="113"/>
        <v>964.19999999997799</v>
      </c>
      <c r="B496">
        <v>115</v>
      </c>
      <c r="C496">
        <f t="shared" si="108"/>
        <v>34.583181376283846</v>
      </c>
      <c r="D496">
        <f t="shared" si="109"/>
        <v>274.82127019846359</v>
      </c>
      <c r="E496">
        <f t="shared" si="105"/>
        <v>80.416818623716154</v>
      </c>
      <c r="F496">
        <f t="shared" si="106"/>
        <v>1.6271588602252841E-22</v>
      </c>
      <c r="G496">
        <f t="shared" si="106"/>
        <v>5.8146077555790262E-30</v>
      </c>
      <c r="H496">
        <f t="shared" si="106"/>
        <v>0</v>
      </c>
      <c r="I496">
        <f t="shared" si="106"/>
        <v>0</v>
      </c>
      <c r="J496">
        <f t="shared" si="115"/>
        <v>19.517756976713446</v>
      </c>
      <c r="K496">
        <f t="shared" si="107"/>
        <v>0.70964523050686124</v>
      </c>
      <c r="L496">
        <f t="shared" si="107"/>
        <v>0</v>
      </c>
      <c r="M496">
        <f t="shared" si="107"/>
        <v>0</v>
      </c>
      <c r="N496">
        <f t="shared" si="116"/>
        <v>32.502679559844083</v>
      </c>
      <c r="O496">
        <f t="shared" si="116"/>
        <v>6.5655718726183512</v>
      </c>
      <c r="P496">
        <f t="shared" si="116"/>
        <v>0</v>
      </c>
      <c r="Q496">
        <f t="shared" si="116"/>
        <v>0</v>
      </c>
      <c r="R496">
        <f t="shared" si="111"/>
        <v>59.29565363968274</v>
      </c>
      <c r="S496">
        <f t="shared" si="110"/>
        <v>21.121164984033413</v>
      </c>
      <c r="T496">
        <f t="shared" si="112"/>
        <v>446.10361028275918</v>
      </c>
    </row>
    <row r="497" spans="1:20" x14ac:dyDescent="0.25">
      <c r="A497">
        <f t="shared" si="113"/>
        <v>964.24999999997794</v>
      </c>
      <c r="B497">
        <v>106</v>
      </c>
      <c r="C497">
        <f t="shared" si="108"/>
        <v>34.395609448487448</v>
      </c>
      <c r="D497">
        <f t="shared" si="109"/>
        <v>274.77127019846364</v>
      </c>
      <c r="E497">
        <f t="shared" si="105"/>
        <v>71.604390551512552</v>
      </c>
      <c r="F497">
        <f t="shared" si="106"/>
        <v>9.3028292148494288E-23</v>
      </c>
      <c r="G497">
        <f t="shared" si="106"/>
        <v>3.0839216735432412E-30</v>
      </c>
      <c r="H497">
        <f t="shared" si="106"/>
        <v>0</v>
      </c>
      <c r="I497">
        <f t="shared" si="106"/>
        <v>0</v>
      </c>
      <c r="J497">
        <f t="shared" si="115"/>
        <v>18.256048449407636</v>
      </c>
      <c r="K497">
        <f t="shared" si="107"/>
        <v>0.63112296730137341</v>
      </c>
      <c r="L497">
        <f t="shared" si="107"/>
        <v>0</v>
      </c>
      <c r="M497">
        <f t="shared" si="107"/>
        <v>0</v>
      </c>
      <c r="N497">
        <f t="shared" si="116"/>
        <v>32.362225330465471</v>
      </c>
      <c r="O497">
        <f t="shared" si="116"/>
        <v>6.2156649233647014</v>
      </c>
      <c r="P497">
        <f t="shared" si="116"/>
        <v>0</v>
      </c>
      <c r="Q497">
        <f t="shared" si="116"/>
        <v>0</v>
      </c>
      <c r="R497">
        <f t="shared" si="111"/>
        <v>57.465061670539178</v>
      </c>
      <c r="S497">
        <f t="shared" si="110"/>
        <v>14.139328880973373</v>
      </c>
      <c r="T497">
        <f t="shared" si="112"/>
        <v>199.92062120432774</v>
      </c>
    </row>
    <row r="498" spans="1:20" x14ac:dyDescent="0.25">
      <c r="A498">
        <f t="shared" si="113"/>
        <v>964.2999999999779</v>
      </c>
      <c r="B498">
        <v>83</v>
      </c>
      <c r="C498">
        <f t="shared" si="108"/>
        <v>34.208037520691505</v>
      </c>
      <c r="D498">
        <f t="shared" si="109"/>
        <v>274.72127019846369</v>
      </c>
      <c r="E498">
        <f t="shared" si="105"/>
        <v>48.791962479308495</v>
      </c>
      <c r="F498">
        <f t="shared" si="106"/>
        <v>5.3041029514098664E-23</v>
      </c>
      <c r="G498">
        <f t="shared" si="106"/>
        <v>1.6311656203680682E-30</v>
      </c>
      <c r="H498">
        <f t="shared" si="106"/>
        <v>0</v>
      </c>
      <c r="I498">
        <f t="shared" si="106"/>
        <v>0</v>
      </c>
      <c r="J498">
        <f t="shared" si="115"/>
        <v>17.044542518550131</v>
      </c>
      <c r="K498">
        <f t="shared" si="107"/>
        <v>0.56025840120089865</v>
      </c>
      <c r="L498">
        <f t="shared" si="107"/>
        <v>0</v>
      </c>
      <c r="M498">
        <f t="shared" si="107"/>
        <v>0</v>
      </c>
      <c r="N498">
        <f t="shared" si="116"/>
        <v>32.163202468204815</v>
      </c>
      <c r="O498">
        <f t="shared" si="116"/>
        <v>5.8735994253959234</v>
      </c>
      <c r="P498">
        <f t="shared" si="116"/>
        <v>0</v>
      </c>
      <c r="Q498">
        <f t="shared" si="116"/>
        <v>0</v>
      </c>
      <c r="R498">
        <f t="shared" si="111"/>
        <v>55.641602813351767</v>
      </c>
      <c r="S498">
        <f t="shared" si="110"/>
        <v>-6.8496403340432721</v>
      </c>
      <c r="T498">
        <f t="shared" si="112"/>
        <v>46.917572705752427</v>
      </c>
    </row>
    <row r="499" spans="1:20" x14ac:dyDescent="0.25">
      <c r="A499">
        <f t="shared" si="113"/>
        <v>964.34999999997785</v>
      </c>
      <c r="B499">
        <v>103</v>
      </c>
      <c r="C499">
        <f t="shared" si="108"/>
        <v>34.020465592895107</v>
      </c>
      <c r="D499">
        <f t="shared" si="109"/>
        <v>274.67127019846373</v>
      </c>
      <c r="E499">
        <f t="shared" si="105"/>
        <v>68.979534407104893</v>
      </c>
      <c r="F499">
        <f t="shared" si="106"/>
        <v>3.01592575655632E-23</v>
      </c>
      <c r="G499">
        <f t="shared" si="106"/>
        <v>8.6040828536641576E-31</v>
      </c>
      <c r="H499">
        <f t="shared" si="106"/>
        <v>0</v>
      </c>
      <c r="I499">
        <f t="shared" si="106"/>
        <v>0</v>
      </c>
      <c r="J499">
        <f t="shared" si="115"/>
        <v>15.884209796034291</v>
      </c>
      <c r="K499">
        <f t="shared" si="107"/>
        <v>0.49643737004151428</v>
      </c>
      <c r="L499">
        <f t="shared" si="107"/>
        <v>0</v>
      </c>
      <c r="M499">
        <f t="shared" si="107"/>
        <v>0</v>
      </c>
      <c r="N499">
        <f t="shared" si="116"/>
        <v>31.906699914522189</v>
      </c>
      <c r="O499">
        <f t="shared" si="116"/>
        <v>5.5401656595215689</v>
      </c>
      <c r="P499">
        <f t="shared" si="116"/>
        <v>0</v>
      </c>
      <c r="Q499">
        <f t="shared" si="116"/>
        <v>0</v>
      </c>
      <c r="R499">
        <f t="shared" si="111"/>
        <v>53.827512740119566</v>
      </c>
      <c r="S499">
        <f t="shared" si="110"/>
        <v>15.152021666985327</v>
      </c>
      <c r="T499">
        <f t="shared" si="112"/>
        <v>229.58376059679281</v>
      </c>
    </row>
    <row r="500" spans="1:20" x14ac:dyDescent="0.25">
      <c r="A500">
        <f t="shared" si="113"/>
        <v>964.39999999997781</v>
      </c>
      <c r="B500">
        <v>90</v>
      </c>
      <c r="C500">
        <f t="shared" si="108"/>
        <v>33.832893665098709</v>
      </c>
      <c r="D500">
        <f t="shared" si="109"/>
        <v>274.62127019846378</v>
      </c>
      <c r="E500">
        <f t="shared" si="105"/>
        <v>56.167106334901291</v>
      </c>
      <c r="F500">
        <f t="shared" si="106"/>
        <v>1.7101773557908011E-23</v>
      </c>
      <c r="G500">
        <f t="shared" si="106"/>
        <v>4.5260871546549655E-31</v>
      </c>
      <c r="H500">
        <f t="shared" si="106"/>
        <v>0</v>
      </c>
      <c r="I500">
        <f t="shared" si="106"/>
        <v>0</v>
      </c>
      <c r="J500">
        <f t="shared" si="115"/>
        <v>14.775683366687666</v>
      </c>
      <c r="K500">
        <f t="shared" si="107"/>
        <v>0.43907857974438047</v>
      </c>
      <c r="L500">
        <f t="shared" si="107"/>
        <v>0</v>
      </c>
      <c r="M500">
        <f t="shared" si="107"/>
        <v>0</v>
      </c>
      <c r="N500">
        <f t="shared" si="116"/>
        <v>31.594114435906533</v>
      </c>
      <c r="O500">
        <f t="shared" si="116"/>
        <v>5.2160635413988556</v>
      </c>
      <c r="P500">
        <f t="shared" si="116"/>
        <v>0</v>
      </c>
      <c r="Q500">
        <f t="shared" si="116"/>
        <v>0</v>
      </c>
      <c r="R500">
        <f t="shared" si="111"/>
        <v>52.024939923737435</v>
      </c>
      <c r="S500">
        <f t="shared" si="110"/>
        <v>4.1421664111638563</v>
      </c>
      <c r="T500">
        <f t="shared" si="112"/>
        <v>17.157542577774063</v>
      </c>
    </row>
    <row r="501" spans="1:20" x14ac:dyDescent="0.25">
      <c r="A501">
        <f t="shared" si="113"/>
        <v>964.44999999997776</v>
      </c>
      <c r="B501">
        <v>78</v>
      </c>
      <c r="C501">
        <f t="shared" si="108"/>
        <v>33.645321737302311</v>
      </c>
      <c r="D501">
        <f t="shared" si="109"/>
        <v>274.57127019846382</v>
      </c>
      <c r="E501">
        <f t="shared" si="105"/>
        <v>44.354678262697689</v>
      </c>
      <c r="F501">
        <f t="shared" si="106"/>
        <v>9.6710462765216256E-24</v>
      </c>
      <c r="G501">
        <f t="shared" si="106"/>
        <v>2.3743954176448943E-31</v>
      </c>
      <c r="H501">
        <f t="shared" si="106"/>
        <v>0</v>
      </c>
      <c r="I501">
        <f t="shared" si="106"/>
        <v>0</v>
      </c>
      <c r="J501">
        <f t="shared" si="115"/>
        <v>13.719277263892964</v>
      </c>
      <c r="K501">
        <f t="shared" si="107"/>
        <v>0.38763388266639465</v>
      </c>
      <c r="L501">
        <f t="shared" si="107"/>
        <v>0</v>
      </c>
      <c r="M501">
        <f t="shared" si="107"/>
        <v>0</v>
      </c>
      <c r="N501">
        <f t="shared" si="116"/>
        <v>31.227137955589676</v>
      </c>
      <c r="O501">
        <f t="shared" si="116"/>
        <v>4.9019027564029516</v>
      </c>
      <c r="P501">
        <f t="shared" si="116"/>
        <v>0</v>
      </c>
      <c r="Q501">
        <f t="shared" si="116"/>
        <v>0</v>
      </c>
      <c r="R501">
        <f t="shared" si="111"/>
        <v>50.235951858551992</v>
      </c>
      <c r="S501">
        <f t="shared" si="110"/>
        <v>-5.881273595854303</v>
      </c>
      <c r="T501">
        <f t="shared" si="112"/>
        <v>34.589379109293006</v>
      </c>
    </row>
    <row r="502" spans="1:20" x14ac:dyDescent="0.25">
      <c r="A502">
        <f t="shared" si="113"/>
        <v>964.49999999997772</v>
      </c>
      <c r="B502">
        <v>82</v>
      </c>
      <c r="C502">
        <f t="shared" si="108"/>
        <v>33.457749809505913</v>
      </c>
      <c r="D502">
        <f t="shared" si="109"/>
        <v>274.52127019846387</v>
      </c>
      <c r="E502">
        <f t="shared" si="105"/>
        <v>48.542250190494087</v>
      </c>
      <c r="F502">
        <f t="shared" si="106"/>
        <v>5.4540306646542805E-24</v>
      </c>
      <c r="G502">
        <f t="shared" si="106"/>
        <v>1.2422098901224867E-31</v>
      </c>
      <c r="H502">
        <f t="shared" si="106"/>
        <v>0</v>
      </c>
      <c r="I502">
        <f t="shared" si="106"/>
        <v>0</v>
      </c>
      <c r="J502">
        <f t="shared" si="115"/>
        <v>12.715006497963788</v>
      </c>
      <c r="K502">
        <f t="shared" si="107"/>
        <v>0.34158823769633123</v>
      </c>
      <c r="L502">
        <f t="shared" si="107"/>
        <v>0</v>
      </c>
      <c r="M502">
        <f t="shared" si="107"/>
        <v>0</v>
      </c>
      <c r="N502">
        <f t="shared" si="116"/>
        <v>30.807742301625193</v>
      </c>
      <c r="O502">
        <f t="shared" si="116"/>
        <v>4.5982036905485346</v>
      </c>
      <c r="P502">
        <f t="shared" si="116"/>
        <v>0</v>
      </c>
      <c r="Q502">
        <f t="shared" si="116"/>
        <v>0</v>
      </c>
      <c r="R502">
        <f t="shared" si="111"/>
        <v>48.462540727833847</v>
      </c>
      <c r="S502">
        <f t="shared" si="110"/>
        <v>7.9709462660240149E-2</v>
      </c>
      <c r="T502">
        <f t="shared" si="112"/>
        <v>6.3535984375842182E-3</v>
      </c>
    </row>
    <row r="503" spans="1:20" x14ac:dyDescent="0.25">
      <c r="A503">
        <f t="shared" si="113"/>
        <v>964.54999999997767</v>
      </c>
      <c r="B503">
        <v>95</v>
      </c>
      <c r="C503">
        <f t="shared" si="108"/>
        <v>33.270177881709515</v>
      </c>
      <c r="D503">
        <f t="shared" si="109"/>
        <v>274.47127019846391</v>
      </c>
      <c r="E503">
        <f t="shared" si="105"/>
        <v>61.729822118290485</v>
      </c>
      <c r="F503">
        <f t="shared" si="106"/>
        <v>3.0674217564944184E-24</v>
      </c>
      <c r="G503">
        <f t="shared" si="106"/>
        <v>6.4811000247809334E-32</v>
      </c>
      <c r="H503">
        <f t="shared" si="106"/>
        <v>0</v>
      </c>
      <c r="I503">
        <f t="shared" si="106"/>
        <v>0</v>
      </c>
      <c r="J503">
        <f t="shared" si="115"/>
        <v>11.762608316332475</v>
      </c>
      <c r="K503">
        <f t="shared" si="107"/>
        <v>0.30045938924947241</v>
      </c>
      <c r="L503">
        <f t="shared" si="107"/>
        <v>0</v>
      </c>
      <c r="M503">
        <f t="shared" si="107"/>
        <v>0</v>
      </c>
      <c r="N503">
        <f t="shared" si="116"/>
        <v>30.338161563676152</v>
      </c>
      <c r="O503">
        <f t="shared" si="116"/>
        <v>4.3053991009904866</v>
      </c>
      <c r="P503">
        <f t="shared" si="116"/>
        <v>0</v>
      </c>
      <c r="Q503">
        <f t="shared" si="116"/>
        <v>0</v>
      </c>
      <c r="R503">
        <f t="shared" si="111"/>
        <v>46.70662837024858</v>
      </c>
      <c r="S503">
        <f t="shared" si="110"/>
        <v>15.023193748041905</v>
      </c>
      <c r="T503">
        <f t="shared" si="112"/>
        <v>225.69635039120539</v>
      </c>
    </row>
    <row r="504" spans="1:20" x14ac:dyDescent="0.25">
      <c r="A504">
        <f t="shared" si="113"/>
        <v>964.59999999997763</v>
      </c>
      <c r="B504">
        <v>80</v>
      </c>
      <c r="C504">
        <f t="shared" si="108"/>
        <v>33.082605953913571</v>
      </c>
      <c r="D504">
        <f t="shared" si="109"/>
        <v>274.42127019846396</v>
      </c>
      <c r="E504">
        <f t="shared" si="105"/>
        <v>46.917394046086429</v>
      </c>
      <c r="F504">
        <f t="shared" si="106"/>
        <v>1.7204466741817712E-24</v>
      </c>
      <c r="G504">
        <f t="shared" si="106"/>
        <v>3.3722073435456261E-32</v>
      </c>
      <c r="H504">
        <f t="shared" si="106"/>
        <v>0</v>
      </c>
      <c r="I504">
        <f t="shared" si="106"/>
        <v>0</v>
      </c>
      <c r="J504">
        <f t="shared" si="115"/>
        <v>10.86156438200736</v>
      </c>
      <c r="K504">
        <f t="shared" si="107"/>
        <v>0.2637973013898372</v>
      </c>
      <c r="L504">
        <f t="shared" si="107"/>
        <v>0</v>
      </c>
      <c r="M504">
        <f t="shared" si="107"/>
        <v>0</v>
      </c>
      <c r="N504">
        <f t="shared" si="116"/>
        <v>29.820872279332736</v>
      </c>
      <c r="O504">
        <f t="shared" si="116"/>
        <v>4.0238364637706363</v>
      </c>
      <c r="P504">
        <f t="shared" si="116"/>
        <v>0</v>
      </c>
      <c r="Q504">
        <f t="shared" si="116"/>
        <v>0</v>
      </c>
      <c r="R504">
        <f t="shared" si="111"/>
        <v>44.97007042650057</v>
      </c>
      <c r="S504">
        <f t="shared" si="110"/>
        <v>1.947323619585859</v>
      </c>
      <c r="T504">
        <f t="shared" si="112"/>
        <v>3.792069279396971</v>
      </c>
    </row>
    <row r="505" spans="1:20" x14ac:dyDescent="0.25">
      <c r="A505">
        <f t="shared" si="113"/>
        <v>964.64999999997758</v>
      </c>
      <c r="B505">
        <v>68</v>
      </c>
      <c r="C505">
        <f t="shared" si="108"/>
        <v>32.895034026117173</v>
      </c>
      <c r="D505">
        <f t="shared" si="109"/>
        <v>274.371270198464</v>
      </c>
      <c r="E505">
        <f t="shared" si="105"/>
        <v>35.104965973882827</v>
      </c>
      <c r="F505">
        <f t="shared" si="106"/>
        <v>9.6232272746849483E-25</v>
      </c>
      <c r="G505">
        <f t="shared" si="106"/>
        <v>1.7498129235208558E-32</v>
      </c>
      <c r="H505">
        <f t="shared" si="106"/>
        <v>0</v>
      </c>
      <c r="I505">
        <f t="shared" si="106"/>
        <v>0</v>
      </c>
      <c r="J505">
        <f t="shared" si="115"/>
        <v>10.011123568060855</v>
      </c>
      <c r="K505">
        <f t="shared" si="107"/>
        <v>0.23118338199370983</v>
      </c>
      <c r="L505">
        <f t="shared" si="107"/>
        <v>0</v>
      </c>
      <c r="M505">
        <f t="shared" si="107"/>
        <v>0</v>
      </c>
      <c r="N505">
        <f t="shared" si="116"/>
        <v>29.2585716957073</v>
      </c>
      <c r="O505">
        <f t="shared" si="116"/>
        <v>3.7537809318554007</v>
      </c>
      <c r="P505">
        <f t="shared" si="116"/>
        <v>0</v>
      </c>
      <c r="Q505">
        <f t="shared" si="116"/>
        <v>0</v>
      </c>
      <c r="R505">
        <f t="shared" si="111"/>
        <v>43.254659577617268</v>
      </c>
      <c r="S505">
        <f t="shared" si="110"/>
        <v>-8.1496936037344412</v>
      </c>
      <c r="T505">
        <f t="shared" si="112"/>
        <v>66.41750583475006</v>
      </c>
    </row>
    <row r="506" spans="1:20" x14ac:dyDescent="0.25">
      <c r="A506">
        <f t="shared" si="113"/>
        <v>964.69999999997754</v>
      </c>
      <c r="B506">
        <v>66</v>
      </c>
      <c r="C506">
        <f t="shared" si="108"/>
        <v>32.707462098320775</v>
      </c>
      <c r="D506">
        <f t="shared" si="109"/>
        <v>274.32127019846405</v>
      </c>
      <c r="E506">
        <f t="shared" si="105"/>
        <v>33.292537901679225</v>
      </c>
      <c r="F506">
        <f t="shared" si="106"/>
        <v>5.3679946428971591E-25</v>
      </c>
      <c r="G506">
        <f t="shared" si="106"/>
        <v>9.0548398597553518E-33</v>
      </c>
      <c r="H506">
        <f t="shared" si="106"/>
        <v>0</v>
      </c>
      <c r="I506">
        <f t="shared" si="106"/>
        <v>0</v>
      </c>
      <c r="J506">
        <f t="shared" si="115"/>
        <v>9.2103250806562684</v>
      </c>
      <c r="K506">
        <f t="shared" si="107"/>
        <v>0.20222953022776805</v>
      </c>
      <c r="L506">
        <f t="shared" si="107"/>
        <v>0</v>
      </c>
      <c r="M506">
        <f t="shared" si="107"/>
        <v>0</v>
      </c>
      <c r="N506">
        <f t="shared" si="116"/>
        <v>28.654154373066493</v>
      </c>
      <c r="O506">
        <f t="shared" si="116"/>
        <v>3.4954188331245515</v>
      </c>
      <c r="P506">
        <f t="shared" si="116"/>
        <v>0</v>
      </c>
      <c r="Q506">
        <f t="shared" si="116"/>
        <v>0</v>
      </c>
      <c r="R506">
        <f t="shared" si="111"/>
        <v>41.562127817075087</v>
      </c>
      <c r="S506">
        <f t="shared" si="110"/>
        <v>-8.2695899153958621</v>
      </c>
      <c r="T506">
        <f t="shared" si="112"/>
        <v>68.38611736881694</v>
      </c>
    </row>
    <row r="507" spans="1:20" x14ac:dyDescent="0.25">
      <c r="A507">
        <f t="shared" si="113"/>
        <v>964.74999999997749</v>
      </c>
      <c r="B507">
        <v>72</v>
      </c>
      <c r="C507">
        <f t="shared" si="108"/>
        <v>32.519890170524377</v>
      </c>
      <c r="D507">
        <f t="shared" si="109"/>
        <v>274.27127019846409</v>
      </c>
      <c r="E507">
        <f t="shared" si="105"/>
        <v>39.480109829475623</v>
      </c>
      <c r="F507">
        <f t="shared" si="106"/>
        <v>2.9861746816433258E-25</v>
      </c>
      <c r="G507">
        <f t="shared" si="106"/>
        <v>4.672848839694308E-33</v>
      </c>
      <c r="H507">
        <f t="shared" si="106"/>
        <v>0</v>
      </c>
      <c r="I507">
        <f t="shared" si="106"/>
        <v>0</v>
      </c>
      <c r="J507">
        <f t="shared" si="115"/>
        <v>8.4580216408212312</v>
      </c>
      <c r="K507">
        <f t="shared" si="107"/>
        <v>0.17657703871394975</v>
      </c>
      <c r="L507">
        <f t="shared" si="107"/>
        <v>0</v>
      </c>
      <c r="M507">
        <f t="shared" si="107"/>
        <v>0</v>
      </c>
      <c r="N507">
        <f t="shared" si="116"/>
        <v>28.010687414069313</v>
      </c>
      <c r="O507">
        <f t="shared" si="116"/>
        <v>3.2488616358004752</v>
      </c>
      <c r="P507">
        <f t="shared" si="116"/>
        <v>0</v>
      </c>
      <c r="Q507">
        <f t="shared" si="116"/>
        <v>0</v>
      </c>
      <c r="R507">
        <f t="shared" si="111"/>
        <v>39.89414772940497</v>
      </c>
      <c r="S507">
        <f t="shared" si="110"/>
        <v>-0.41403789992934747</v>
      </c>
      <c r="T507">
        <f t="shared" si="112"/>
        <v>0.17142738257790435</v>
      </c>
    </row>
    <row r="508" spans="1:20" x14ac:dyDescent="0.25">
      <c r="A508">
        <f t="shared" si="113"/>
        <v>964.79999999997744</v>
      </c>
      <c r="B508">
        <v>81</v>
      </c>
      <c r="C508">
        <f t="shared" si="108"/>
        <v>32.332318242727979</v>
      </c>
      <c r="D508">
        <f t="shared" si="109"/>
        <v>274.22127019846414</v>
      </c>
      <c r="E508">
        <f t="shared" si="105"/>
        <v>48.667681757272021</v>
      </c>
      <c r="F508">
        <f t="shared" si="106"/>
        <v>1.656647648713368E-25</v>
      </c>
      <c r="G508">
        <f t="shared" si="106"/>
        <v>2.4048860055345598E-33</v>
      </c>
      <c r="H508">
        <f t="shared" si="106"/>
        <v>0</v>
      </c>
      <c r="I508">
        <f t="shared" si="106"/>
        <v>0</v>
      </c>
      <c r="J508">
        <f t="shared" si="115"/>
        <v>7.7529024753251843</v>
      </c>
      <c r="K508">
        <f t="shared" si="107"/>
        <v>0.1538953796522621</v>
      </c>
      <c r="L508">
        <f t="shared" si="107"/>
        <v>0</v>
      </c>
      <c r="M508">
        <f t="shared" si="107"/>
        <v>0</v>
      </c>
      <c r="N508">
        <f t="shared" si="116"/>
        <v>27.331384614579793</v>
      </c>
      <c r="O508">
        <f t="shared" si="116"/>
        <v>3.0141503078065952</v>
      </c>
      <c r="P508">
        <f t="shared" si="116"/>
        <v>0</v>
      </c>
      <c r="Q508">
        <f t="shared" si="116"/>
        <v>0</v>
      </c>
      <c r="R508">
        <f t="shared" si="111"/>
        <v>38.252332777363833</v>
      </c>
      <c r="S508">
        <f t="shared" si="110"/>
        <v>10.415348979908188</v>
      </c>
      <c r="T508">
        <f t="shared" si="112"/>
        <v>108.47949437327453</v>
      </c>
    </row>
    <row r="509" spans="1:20" x14ac:dyDescent="0.25">
      <c r="A509">
        <f t="shared" si="113"/>
        <v>964.8499999999774</v>
      </c>
      <c r="B509">
        <v>66</v>
      </c>
      <c r="C509">
        <f t="shared" si="108"/>
        <v>32.144746314932036</v>
      </c>
      <c r="D509">
        <f t="shared" si="109"/>
        <v>274.17127019846419</v>
      </c>
      <c r="E509">
        <f t="shared" si="105"/>
        <v>33.855253685067964</v>
      </c>
      <c r="F509">
        <f t="shared" si="106"/>
        <v>9.1655154147847287E-26</v>
      </c>
      <c r="G509">
        <f t="shared" si="106"/>
        <v>1.2342952625042794E-33</v>
      </c>
      <c r="H509">
        <f t="shared" si="106"/>
        <v>0</v>
      </c>
      <c r="I509">
        <f t="shared" si="106"/>
        <v>0</v>
      </c>
      <c r="J509">
        <f t="shared" si="115"/>
        <v>7.0935158891083612</v>
      </c>
      <c r="K509">
        <f t="shared" si="107"/>
        <v>0.13388090192900026</v>
      </c>
      <c r="L509">
        <f t="shared" si="107"/>
        <v>0</v>
      </c>
      <c r="M509">
        <f t="shared" si="107"/>
        <v>0</v>
      </c>
      <c r="N509">
        <f t="shared" si="116"/>
        <v>26.619579839888736</v>
      </c>
      <c r="O509">
        <f t="shared" si="116"/>
        <v>2.7912599966517204</v>
      </c>
      <c r="P509">
        <f t="shared" si="116"/>
        <v>0</v>
      </c>
      <c r="Q509">
        <f t="shared" si="116"/>
        <v>0</v>
      </c>
      <c r="R509">
        <f t="shared" si="111"/>
        <v>36.638236627577818</v>
      </c>
      <c r="S509">
        <f t="shared" si="110"/>
        <v>-2.7829829425098538</v>
      </c>
      <c r="T509">
        <f t="shared" si="112"/>
        <v>7.7449940583008043</v>
      </c>
    </row>
    <row r="510" spans="1:20" x14ac:dyDescent="0.25">
      <c r="A510">
        <f t="shared" si="113"/>
        <v>964.89999999997735</v>
      </c>
      <c r="B510">
        <v>65</v>
      </c>
      <c r="C510">
        <f t="shared" si="108"/>
        <v>31.957174387135638</v>
      </c>
      <c r="D510">
        <f t="shared" si="109"/>
        <v>274.12127019846423</v>
      </c>
      <c r="E510">
        <f t="shared" si="105"/>
        <v>33.042825612864362</v>
      </c>
      <c r="F510">
        <f t="shared" si="106"/>
        <v>5.0570289532782644E-26</v>
      </c>
      <c r="G510">
        <f t="shared" si="106"/>
        <v>6.3176481251159937E-34</v>
      </c>
      <c r="H510">
        <f t="shared" si="106"/>
        <v>0</v>
      </c>
      <c r="I510">
        <f t="shared" si="106"/>
        <v>0</v>
      </c>
      <c r="J510">
        <f t="shared" si="115"/>
        <v>6.4782912152373155</v>
      </c>
      <c r="K510">
        <f t="shared" si="107"/>
        <v>0.11625546390375162</v>
      </c>
      <c r="L510">
        <f t="shared" si="107"/>
        <v>0</v>
      </c>
      <c r="M510">
        <f t="shared" si="107"/>
        <v>0</v>
      </c>
      <c r="N510">
        <f t="shared" si="116"/>
        <v>25.878699933472635</v>
      </c>
      <c r="O510">
        <f t="shared" si="116"/>
        <v>2.5801049575768147</v>
      </c>
      <c r="P510">
        <f t="shared" si="116"/>
        <v>0</v>
      </c>
      <c r="Q510">
        <f t="shared" si="116"/>
        <v>0</v>
      </c>
      <c r="R510">
        <f t="shared" si="111"/>
        <v>35.053351570190515</v>
      </c>
      <c r="S510">
        <f t="shared" si="110"/>
        <v>-2.010525957326152</v>
      </c>
      <c r="T510">
        <f t="shared" si="112"/>
        <v>4.0422146250822397</v>
      </c>
    </row>
    <row r="511" spans="1:20" x14ac:dyDescent="0.25">
      <c r="A511">
        <f t="shared" si="113"/>
        <v>964.94999999997731</v>
      </c>
      <c r="B511">
        <v>54</v>
      </c>
      <c r="C511">
        <f t="shared" si="108"/>
        <v>31.769602459339239</v>
      </c>
      <c r="D511">
        <f t="shared" si="109"/>
        <v>274.07127019846428</v>
      </c>
      <c r="E511">
        <f t="shared" si="105"/>
        <v>22.230397540660761</v>
      </c>
      <c r="F511">
        <f t="shared" si="106"/>
        <v>2.7825680383711748E-26</v>
      </c>
      <c r="G511">
        <f t="shared" si="106"/>
        <v>3.2248061155393016E-34</v>
      </c>
      <c r="H511">
        <f t="shared" si="106"/>
        <v>0</v>
      </c>
      <c r="I511">
        <f t="shared" si="106"/>
        <v>0</v>
      </c>
      <c r="J511">
        <f t="shared" si="115"/>
        <v>5.9055599628385522</v>
      </c>
      <c r="K511">
        <f t="shared" si="107"/>
        <v>0.10076502419146641</v>
      </c>
      <c r="L511">
        <f t="shared" si="107"/>
        <v>0</v>
      </c>
      <c r="M511">
        <f t="shared" si="107"/>
        <v>0</v>
      </c>
      <c r="N511">
        <f t="shared" si="116"/>
        <v>25.112237464183448</v>
      </c>
      <c r="O511">
        <f t="shared" si="116"/>
        <v>2.3805436597823388</v>
      </c>
      <c r="P511">
        <f t="shared" si="116"/>
        <v>0</v>
      </c>
      <c r="Q511">
        <f t="shared" si="116"/>
        <v>0</v>
      </c>
      <c r="R511">
        <f t="shared" si="111"/>
        <v>33.499106110995804</v>
      </c>
      <c r="S511">
        <f t="shared" si="110"/>
        <v>-11.268708570335043</v>
      </c>
      <c r="T511">
        <f t="shared" si="112"/>
        <v>126.98379284314245</v>
      </c>
    </row>
    <row r="512" spans="1:20" x14ac:dyDescent="0.25">
      <c r="A512">
        <f t="shared" si="113"/>
        <v>964.99999999997726</v>
      </c>
      <c r="B512">
        <v>54</v>
      </c>
      <c r="C512">
        <f t="shared" si="108"/>
        <v>31.582030531542841</v>
      </c>
      <c r="D512">
        <f t="shared" si="109"/>
        <v>274.02127019846432</v>
      </c>
      <c r="E512">
        <f t="shared" si="105"/>
        <v>22.417969468457159</v>
      </c>
      <c r="F512">
        <f t="shared" si="106"/>
        <v>1.5268906962183853E-26</v>
      </c>
      <c r="G512">
        <f t="shared" si="106"/>
        <v>1.6415858065312449E-34</v>
      </c>
      <c r="H512">
        <f t="shared" si="106"/>
        <v>0</v>
      </c>
      <c r="I512">
        <f t="shared" si="106"/>
        <v>0</v>
      </c>
      <c r="J512">
        <f t="shared" si="115"/>
        <v>5.3735760084227424</v>
      </c>
      <c r="K512">
        <f t="shared" si="107"/>
        <v>8.7178210377956172E-2</v>
      </c>
      <c r="L512">
        <f t="shared" si="107"/>
        <v>0</v>
      </c>
      <c r="M512">
        <f t="shared" si="107"/>
        <v>0</v>
      </c>
      <c r="N512">
        <f t="shared" si="116"/>
        <v>24.323723612126493</v>
      </c>
      <c r="O512">
        <f t="shared" si="116"/>
        <v>2.1923840034773994</v>
      </c>
      <c r="P512">
        <f t="shared" si="116"/>
        <v>0</v>
      </c>
      <c r="Q512">
        <f t="shared" si="116"/>
        <v>0</v>
      </c>
      <c r="R512">
        <f t="shared" si="111"/>
        <v>31.976861834404591</v>
      </c>
      <c r="S512">
        <f t="shared" si="110"/>
        <v>-9.5588923659474325</v>
      </c>
      <c r="T512">
        <f t="shared" si="112"/>
        <v>91.372423263768098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21.71093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40</v>
      </c>
    </row>
    <row r="4" spans="1:1" x14ac:dyDescent="0.25">
      <c r="A4" t="s">
        <v>30</v>
      </c>
    </row>
    <row r="5" spans="1:1" x14ac:dyDescent="0.25">
      <c r="A5">
        <v>940</v>
      </c>
    </row>
    <row r="6" spans="1:1" x14ac:dyDescent="0.25">
      <c r="A6">
        <v>965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163</v>
      </c>
    </row>
    <row r="13" spans="1:1" x14ac:dyDescent="0.25">
      <c r="A13">
        <v>182</v>
      </c>
    </row>
    <row r="14" spans="1:1" x14ac:dyDescent="0.25">
      <c r="A14">
        <v>165</v>
      </c>
    </row>
    <row r="15" spans="1:1" x14ac:dyDescent="0.25">
      <c r="A15">
        <v>165</v>
      </c>
    </row>
    <row r="16" spans="1:1" x14ac:dyDescent="0.25">
      <c r="A16">
        <v>150</v>
      </c>
    </row>
    <row r="17" spans="1:1" x14ac:dyDescent="0.25">
      <c r="A17">
        <v>151</v>
      </c>
    </row>
    <row r="18" spans="1:1" x14ac:dyDescent="0.25">
      <c r="A18">
        <v>138</v>
      </c>
    </row>
    <row r="19" spans="1:1" x14ac:dyDescent="0.25">
      <c r="A19">
        <v>141</v>
      </c>
    </row>
    <row r="20" spans="1:1" x14ac:dyDescent="0.25">
      <c r="A20">
        <v>127</v>
      </c>
    </row>
    <row r="21" spans="1:1" x14ac:dyDescent="0.25">
      <c r="A21">
        <v>139</v>
      </c>
    </row>
    <row r="22" spans="1:1" x14ac:dyDescent="0.25">
      <c r="A22">
        <v>157</v>
      </c>
    </row>
    <row r="23" spans="1:1" x14ac:dyDescent="0.25">
      <c r="A23">
        <v>157</v>
      </c>
    </row>
    <row r="24" spans="1:1" x14ac:dyDescent="0.25">
      <c r="A24">
        <v>136</v>
      </c>
    </row>
    <row r="25" spans="1:1" x14ac:dyDescent="0.25">
      <c r="A25">
        <v>142</v>
      </c>
    </row>
    <row r="26" spans="1:1" x14ac:dyDescent="0.25">
      <c r="A26">
        <v>135</v>
      </c>
    </row>
    <row r="27" spans="1:1" x14ac:dyDescent="0.25">
      <c r="A27">
        <v>155</v>
      </c>
    </row>
    <row r="28" spans="1:1" x14ac:dyDescent="0.25">
      <c r="A28">
        <v>152</v>
      </c>
    </row>
    <row r="29" spans="1:1" x14ac:dyDescent="0.25">
      <c r="A29">
        <v>126</v>
      </c>
    </row>
    <row r="30" spans="1:1" x14ac:dyDescent="0.25">
      <c r="A30">
        <v>158</v>
      </c>
    </row>
    <row r="31" spans="1:1" x14ac:dyDescent="0.25">
      <c r="A31">
        <v>134</v>
      </c>
    </row>
    <row r="32" spans="1:1" x14ac:dyDescent="0.25">
      <c r="A32">
        <v>125</v>
      </c>
    </row>
    <row r="33" spans="1:1" x14ac:dyDescent="0.25">
      <c r="A33">
        <v>168</v>
      </c>
    </row>
    <row r="34" spans="1:1" x14ac:dyDescent="0.25">
      <c r="A34">
        <v>150</v>
      </c>
    </row>
    <row r="35" spans="1:1" x14ac:dyDescent="0.25">
      <c r="A35">
        <v>159</v>
      </c>
    </row>
    <row r="36" spans="1:1" x14ac:dyDescent="0.25">
      <c r="A36">
        <v>138</v>
      </c>
    </row>
    <row r="37" spans="1:1" x14ac:dyDescent="0.25">
      <c r="A37">
        <v>125</v>
      </c>
    </row>
    <row r="38" spans="1:1" x14ac:dyDescent="0.25">
      <c r="A38">
        <v>141</v>
      </c>
    </row>
    <row r="39" spans="1:1" x14ac:dyDescent="0.25">
      <c r="A39">
        <v>127</v>
      </c>
    </row>
    <row r="40" spans="1:1" x14ac:dyDescent="0.25">
      <c r="A40">
        <v>131</v>
      </c>
    </row>
    <row r="41" spans="1:1" x14ac:dyDescent="0.25">
      <c r="A41">
        <v>134</v>
      </c>
    </row>
    <row r="42" spans="1:1" x14ac:dyDescent="0.25">
      <c r="A42">
        <v>138</v>
      </c>
    </row>
    <row r="43" spans="1:1" x14ac:dyDescent="0.25">
      <c r="A43">
        <v>129</v>
      </c>
    </row>
    <row r="44" spans="1:1" x14ac:dyDescent="0.25">
      <c r="A44">
        <v>151</v>
      </c>
    </row>
    <row r="45" spans="1:1" x14ac:dyDescent="0.25">
      <c r="A45">
        <v>143</v>
      </c>
    </row>
    <row r="46" spans="1:1" x14ac:dyDescent="0.25">
      <c r="A46">
        <v>131</v>
      </c>
    </row>
    <row r="47" spans="1:1" x14ac:dyDescent="0.25">
      <c r="A47">
        <v>132</v>
      </c>
    </row>
    <row r="48" spans="1:1" x14ac:dyDescent="0.25">
      <c r="A48">
        <v>126</v>
      </c>
    </row>
    <row r="49" spans="1:1" x14ac:dyDescent="0.25">
      <c r="A49">
        <v>140</v>
      </c>
    </row>
    <row r="50" spans="1:1" x14ac:dyDescent="0.25">
      <c r="A50">
        <v>135</v>
      </c>
    </row>
    <row r="51" spans="1:1" x14ac:dyDescent="0.25">
      <c r="A51">
        <v>113</v>
      </c>
    </row>
    <row r="52" spans="1:1" x14ac:dyDescent="0.25">
      <c r="A52">
        <v>131</v>
      </c>
    </row>
    <row r="53" spans="1:1" x14ac:dyDescent="0.25">
      <c r="A53">
        <v>139</v>
      </c>
    </row>
    <row r="54" spans="1:1" x14ac:dyDescent="0.25">
      <c r="A54">
        <v>123</v>
      </c>
    </row>
    <row r="55" spans="1:1" x14ac:dyDescent="0.25">
      <c r="A55">
        <v>136</v>
      </c>
    </row>
    <row r="56" spans="1:1" x14ac:dyDescent="0.25">
      <c r="A56">
        <v>124</v>
      </c>
    </row>
    <row r="57" spans="1:1" x14ac:dyDescent="0.25">
      <c r="A57">
        <v>147</v>
      </c>
    </row>
    <row r="58" spans="1:1" x14ac:dyDescent="0.25">
      <c r="A58">
        <v>109</v>
      </c>
    </row>
    <row r="59" spans="1:1" x14ac:dyDescent="0.25">
      <c r="A59">
        <v>156</v>
      </c>
    </row>
    <row r="60" spans="1:1" x14ac:dyDescent="0.25">
      <c r="A60">
        <v>133</v>
      </c>
    </row>
    <row r="61" spans="1:1" x14ac:dyDescent="0.25">
      <c r="A61">
        <v>127</v>
      </c>
    </row>
    <row r="62" spans="1:1" x14ac:dyDescent="0.25">
      <c r="A62">
        <v>123</v>
      </c>
    </row>
    <row r="63" spans="1:1" x14ac:dyDescent="0.25">
      <c r="A63">
        <v>108</v>
      </c>
    </row>
    <row r="64" spans="1:1" x14ac:dyDescent="0.25">
      <c r="A64">
        <v>122</v>
      </c>
    </row>
    <row r="65" spans="1:1" x14ac:dyDescent="0.25">
      <c r="A65">
        <v>129</v>
      </c>
    </row>
    <row r="66" spans="1:1" x14ac:dyDescent="0.25">
      <c r="A66">
        <v>143</v>
      </c>
    </row>
    <row r="67" spans="1:1" x14ac:dyDescent="0.25">
      <c r="A67">
        <v>114</v>
      </c>
    </row>
    <row r="68" spans="1:1" x14ac:dyDescent="0.25">
      <c r="A68">
        <v>133</v>
      </c>
    </row>
    <row r="69" spans="1:1" x14ac:dyDescent="0.25">
      <c r="A69">
        <v>140</v>
      </c>
    </row>
    <row r="70" spans="1:1" x14ac:dyDescent="0.25">
      <c r="A70">
        <v>108</v>
      </c>
    </row>
    <row r="71" spans="1:1" x14ac:dyDescent="0.25">
      <c r="A71">
        <v>108</v>
      </c>
    </row>
    <row r="72" spans="1:1" x14ac:dyDescent="0.25">
      <c r="A72">
        <v>124</v>
      </c>
    </row>
    <row r="73" spans="1:1" x14ac:dyDescent="0.25">
      <c r="A73">
        <v>108</v>
      </c>
    </row>
    <row r="74" spans="1:1" x14ac:dyDescent="0.25">
      <c r="A74">
        <v>112</v>
      </c>
    </row>
    <row r="75" spans="1:1" x14ac:dyDescent="0.25">
      <c r="A75">
        <v>104</v>
      </c>
    </row>
    <row r="76" spans="1:1" x14ac:dyDescent="0.25">
      <c r="A76">
        <v>121</v>
      </c>
    </row>
    <row r="77" spans="1:1" x14ac:dyDescent="0.25">
      <c r="A77">
        <v>108</v>
      </c>
    </row>
    <row r="78" spans="1:1" x14ac:dyDescent="0.25">
      <c r="A78">
        <v>122</v>
      </c>
    </row>
    <row r="79" spans="1:1" x14ac:dyDescent="0.25">
      <c r="A79">
        <v>124</v>
      </c>
    </row>
    <row r="80" spans="1:1" x14ac:dyDescent="0.25">
      <c r="A80">
        <v>124</v>
      </c>
    </row>
    <row r="81" spans="1:1" x14ac:dyDescent="0.25">
      <c r="A81">
        <v>136</v>
      </c>
    </row>
    <row r="82" spans="1:1" x14ac:dyDescent="0.25">
      <c r="A82">
        <v>130</v>
      </c>
    </row>
    <row r="83" spans="1:1" x14ac:dyDescent="0.25">
      <c r="A83">
        <v>115</v>
      </c>
    </row>
    <row r="84" spans="1:1" x14ac:dyDescent="0.25">
      <c r="A84">
        <v>113</v>
      </c>
    </row>
    <row r="85" spans="1:1" x14ac:dyDescent="0.25">
      <c r="A85">
        <v>114</v>
      </c>
    </row>
    <row r="86" spans="1:1" x14ac:dyDescent="0.25">
      <c r="A86">
        <v>113</v>
      </c>
    </row>
    <row r="87" spans="1:1" x14ac:dyDescent="0.25">
      <c r="A87">
        <v>115</v>
      </c>
    </row>
    <row r="88" spans="1:1" x14ac:dyDescent="0.25">
      <c r="A88">
        <v>117</v>
      </c>
    </row>
    <row r="89" spans="1:1" x14ac:dyDescent="0.25">
      <c r="A89">
        <v>100</v>
      </c>
    </row>
    <row r="90" spans="1:1" x14ac:dyDescent="0.25">
      <c r="A90">
        <v>116</v>
      </c>
    </row>
    <row r="91" spans="1:1" x14ac:dyDescent="0.25">
      <c r="A91">
        <v>124</v>
      </c>
    </row>
    <row r="92" spans="1:1" x14ac:dyDescent="0.25">
      <c r="A92">
        <v>114</v>
      </c>
    </row>
    <row r="93" spans="1:1" x14ac:dyDescent="0.25">
      <c r="A93">
        <v>122</v>
      </c>
    </row>
    <row r="94" spans="1:1" x14ac:dyDescent="0.25">
      <c r="A94">
        <v>133</v>
      </c>
    </row>
    <row r="95" spans="1:1" x14ac:dyDescent="0.25">
      <c r="A95">
        <v>116</v>
      </c>
    </row>
    <row r="96" spans="1:1" x14ac:dyDescent="0.25">
      <c r="A96">
        <v>114</v>
      </c>
    </row>
    <row r="97" spans="1:1" x14ac:dyDescent="0.25">
      <c r="A97">
        <v>136</v>
      </c>
    </row>
    <row r="98" spans="1:1" x14ac:dyDescent="0.25">
      <c r="A98">
        <v>117</v>
      </c>
    </row>
    <row r="99" spans="1:1" x14ac:dyDescent="0.25">
      <c r="A99">
        <v>130</v>
      </c>
    </row>
    <row r="100" spans="1:1" x14ac:dyDescent="0.25">
      <c r="A100">
        <v>124</v>
      </c>
    </row>
    <row r="101" spans="1:1" x14ac:dyDescent="0.25">
      <c r="A101">
        <v>125</v>
      </c>
    </row>
    <row r="102" spans="1:1" x14ac:dyDescent="0.25">
      <c r="A102">
        <v>96</v>
      </c>
    </row>
    <row r="103" spans="1:1" x14ac:dyDescent="0.25">
      <c r="A103">
        <v>125</v>
      </c>
    </row>
    <row r="104" spans="1:1" x14ac:dyDescent="0.25">
      <c r="A104">
        <v>128</v>
      </c>
    </row>
    <row r="105" spans="1:1" x14ac:dyDescent="0.25">
      <c r="A105">
        <v>123</v>
      </c>
    </row>
    <row r="106" spans="1:1" x14ac:dyDescent="0.25">
      <c r="A106">
        <v>117</v>
      </c>
    </row>
    <row r="107" spans="1:1" x14ac:dyDescent="0.25">
      <c r="A107">
        <v>130</v>
      </c>
    </row>
    <row r="108" spans="1:1" x14ac:dyDescent="0.25">
      <c r="A108">
        <v>116</v>
      </c>
    </row>
    <row r="109" spans="1:1" x14ac:dyDescent="0.25">
      <c r="A109">
        <v>100</v>
      </c>
    </row>
    <row r="110" spans="1:1" x14ac:dyDescent="0.25">
      <c r="A110">
        <v>126</v>
      </c>
    </row>
    <row r="111" spans="1:1" x14ac:dyDescent="0.25">
      <c r="A111">
        <v>127</v>
      </c>
    </row>
    <row r="112" spans="1:1" x14ac:dyDescent="0.25">
      <c r="A112">
        <v>113</v>
      </c>
    </row>
    <row r="113" spans="1:1" x14ac:dyDescent="0.25">
      <c r="A113">
        <v>112</v>
      </c>
    </row>
    <row r="114" spans="1:1" x14ac:dyDescent="0.25">
      <c r="A114">
        <v>125</v>
      </c>
    </row>
    <row r="115" spans="1:1" x14ac:dyDescent="0.25">
      <c r="A115">
        <v>119</v>
      </c>
    </row>
    <row r="116" spans="1:1" x14ac:dyDescent="0.25">
      <c r="A116">
        <v>119</v>
      </c>
    </row>
    <row r="117" spans="1:1" x14ac:dyDescent="0.25">
      <c r="A117">
        <v>130</v>
      </c>
    </row>
    <row r="118" spans="1:1" x14ac:dyDescent="0.25">
      <c r="A118">
        <v>111</v>
      </c>
    </row>
    <row r="119" spans="1:1" x14ac:dyDescent="0.25">
      <c r="A119">
        <v>120</v>
      </c>
    </row>
    <row r="120" spans="1:1" x14ac:dyDescent="0.25">
      <c r="A120">
        <v>126</v>
      </c>
    </row>
    <row r="121" spans="1:1" x14ac:dyDescent="0.25">
      <c r="A121">
        <v>113</v>
      </c>
    </row>
    <row r="122" spans="1:1" x14ac:dyDescent="0.25">
      <c r="A122">
        <v>116</v>
      </c>
    </row>
    <row r="123" spans="1:1" x14ac:dyDescent="0.25">
      <c r="A123">
        <v>105</v>
      </c>
    </row>
    <row r="124" spans="1:1" x14ac:dyDescent="0.25">
      <c r="A124">
        <v>109</v>
      </c>
    </row>
    <row r="125" spans="1:1" x14ac:dyDescent="0.25">
      <c r="A125">
        <v>99</v>
      </c>
    </row>
    <row r="126" spans="1:1" x14ac:dyDescent="0.25">
      <c r="A126">
        <v>130</v>
      </c>
    </row>
    <row r="127" spans="1:1" x14ac:dyDescent="0.25">
      <c r="A127">
        <v>102</v>
      </c>
    </row>
    <row r="128" spans="1:1" x14ac:dyDescent="0.25">
      <c r="A128">
        <v>109</v>
      </c>
    </row>
    <row r="129" spans="1:1" x14ac:dyDescent="0.25">
      <c r="A129">
        <v>109</v>
      </c>
    </row>
    <row r="130" spans="1:1" x14ac:dyDescent="0.25">
      <c r="A130">
        <v>123</v>
      </c>
    </row>
    <row r="131" spans="1:1" x14ac:dyDescent="0.25">
      <c r="A131">
        <v>109</v>
      </c>
    </row>
    <row r="132" spans="1:1" x14ac:dyDescent="0.25">
      <c r="A132">
        <v>104</v>
      </c>
    </row>
    <row r="133" spans="1:1" x14ac:dyDescent="0.25">
      <c r="A133">
        <v>107</v>
      </c>
    </row>
    <row r="134" spans="1:1" x14ac:dyDescent="0.25">
      <c r="A134">
        <v>128</v>
      </c>
    </row>
    <row r="135" spans="1:1" x14ac:dyDescent="0.25">
      <c r="A135">
        <v>106</v>
      </c>
    </row>
    <row r="136" spans="1:1" x14ac:dyDescent="0.25">
      <c r="A136">
        <v>114</v>
      </c>
    </row>
    <row r="137" spans="1:1" x14ac:dyDescent="0.25">
      <c r="A137">
        <v>117</v>
      </c>
    </row>
    <row r="138" spans="1:1" x14ac:dyDescent="0.25">
      <c r="A138">
        <v>116</v>
      </c>
    </row>
    <row r="139" spans="1:1" x14ac:dyDescent="0.25">
      <c r="A139">
        <v>148</v>
      </c>
    </row>
    <row r="140" spans="1:1" x14ac:dyDescent="0.25">
      <c r="A140">
        <v>126</v>
      </c>
    </row>
    <row r="141" spans="1:1" x14ac:dyDescent="0.25">
      <c r="A141">
        <v>111</v>
      </c>
    </row>
    <row r="142" spans="1:1" x14ac:dyDescent="0.25">
      <c r="A142">
        <v>123</v>
      </c>
    </row>
    <row r="143" spans="1:1" x14ac:dyDescent="0.25">
      <c r="A143">
        <v>124</v>
      </c>
    </row>
    <row r="144" spans="1:1" x14ac:dyDescent="0.25">
      <c r="A144">
        <v>124</v>
      </c>
    </row>
    <row r="145" spans="1:1" x14ac:dyDescent="0.25">
      <c r="A145">
        <v>102</v>
      </c>
    </row>
    <row r="146" spans="1:1" x14ac:dyDescent="0.25">
      <c r="A146">
        <v>117</v>
      </c>
    </row>
    <row r="147" spans="1:1" x14ac:dyDescent="0.25">
      <c r="A147">
        <v>124</v>
      </c>
    </row>
    <row r="148" spans="1:1" x14ac:dyDescent="0.25">
      <c r="A148">
        <v>124</v>
      </c>
    </row>
    <row r="149" spans="1:1" x14ac:dyDescent="0.25">
      <c r="A149">
        <v>125</v>
      </c>
    </row>
    <row r="150" spans="1:1" x14ac:dyDescent="0.25">
      <c r="A150">
        <v>119</v>
      </c>
    </row>
    <row r="151" spans="1:1" x14ac:dyDescent="0.25">
      <c r="A151">
        <v>121</v>
      </c>
    </row>
    <row r="152" spans="1:1" x14ac:dyDescent="0.25">
      <c r="A152">
        <v>113</v>
      </c>
    </row>
    <row r="153" spans="1:1" x14ac:dyDescent="0.25">
      <c r="A153">
        <v>105</v>
      </c>
    </row>
    <row r="154" spans="1:1" x14ac:dyDescent="0.25">
      <c r="A154">
        <v>136</v>
      </c>
    </row>
    <row r="155" spans="1:1" x14ac:dyDescent="0.25">
      <c r="A155">
        <v>101</v>
      </c>
    </row>
    <row r="156" spans="1:1" x14ac:dyDescent="0.25">
      <c r="A156">
        <v>113</v>
      </c>
    </row>
    <row r="157" spans="1:1" x14ac:dyDescent="0.25">
      <c r="A157">
        <v>110</v>
      </c>
    </row>
    <row r="158" spans="1:1" x14ac:dyDescent="0.25">
      <c r="A158">
        <v>107</v>
      </c>
    </row>
    <row r="159" spans="1:1" x14ac:dyDescent="0.25">
      <c r="A159">
        <v>110</v>
      </c>
    </row>
    <row r="160" spans="1:1" x14ac:dyDescent="0.25">
      <c r="A160">
        <v>113</v>
      </c>
    </row>
    <row r="161" spans="1:1" x14ac:dyDescent="0.25">
      <c r="A161">
        <v>104</v>
      </c>
    </row>
    <row r="162" spans="1:1" x14ac:dyDescent="0.25">
      <c r="A162">
        <v>126</v>
      </c>
    </row>
    <row r="163" spans="1:1" x14ac:dyDescent="0.25">
      <c r="A163">
        <v>106</v>
      </c>
    </row>
    <row r="164" spans="1:1" x14ac:dyDescent="0.25">
      <c r="A164">
        <v>125</v>
      </c>
    </row>
    <row r="165" spans="1:1" x14ac:dyDescent="0.25">
      <c r="A165">
        <v>112</v>
      </c>
    </row>
    <row r="166" spans="1:1" x14ac:dyDescent="0.25">
      <c r="A166">
        <v>128</v>
      </c>
    </row>
    <row r="167" spans="1:1" x14ac:dyDescent="0.25">
      <c r="A167">
        <v>95</v>
      </c>
    </row>
    <row r="168" spans="1:1" x14ac:dyDescent="0.25">
      <c r="A168">
        <v>124</v>
      </c>
    </row>
    <row r="169" spans="1:1" x14ac:dyDescent="0.25">
      <c r="A169">
        <v>105</v>
      </c>
    </row>
    <row r="170" spans="1:1" x14ac:dyDescent="0.25">
      <c r="A170">
        <v>102</v>
      </c>
    </row>
    <row r="171" spans="1:1" x14ac:dyDescent="0.25">
      <c r="A171">
        <v>101</v>
      </c>
    </row>
    <row r="172" spans="1:1" x14ac:dyDescent="0.25">
      <c r="A172">
        <v>99</v>
      </c>
    </row>
    <row r="173" spans="1:1" x14ac:dyDescent="0.25">
      <c r="A173">
        <v>113</v>
      </c>
    </row>
    <row r="174" spans="1:1" x14ac:dyDescent="0.25">
      <c r="A174">
        <v>120</v>
      </c>
    </row>
    <row r="175" spans="1:1" x14ac:dyDescent="0.25">
      <c r="A175">
        <v>92</v>
      </c>
    </row>
    <row r="176" spans="1:1" x14ac:dyDescent="0.25">
      <c r="A176">
        <v>107</v>
      </c>
    </row>
    <row r="177" spans="1:1" x14ac:dyDescent="0.25">
      <c r="A177">
        <v>116</v>
      </c>
    </row>
    <row r="178" spans="1:1" x14ac:dyDescent="0.25">
      <c r="A178">
        <v>77</v>
      </c>
    </row>
    <row r="179" spans="1:1" x14ac:dyDescent="0.25">
      <c r="A179">
        <v>93</v>
      </c>
    </row>
    <row r="180" spans="1:1" x14ac:dyDescent="0.25">
      <c r="A180">
        <v>105</v>
      </c>
    </row>
    <row r="181" spans="1:1" x14ac:dyDescent="0.25">
      <c r="A181">
        <v>91</v>
      </c>
    </row>
    <row r="182" spans="1:1" x14ac:dyDescent="0.25">
      <c r="A182">
        <v>112</v>
      </c>
    </row>
    <row r="183" spans="1:1" x14ac:dyDescent="0.25">
      <c r="A183">
        <v>94</v>
      </c>
    </row>
    <row r="184" spans="1:1" x14ac:dyDescent="0.25">
      <c r="A184">
        <v>101</v>
      </c>
    </row>
    <row r="185" spans="1:1" x14ac:dyDescent="0.25">
      <c r="A185">
        <v>70</v>
      </c>
    </row>
    <row r="186" spans="1:1" x14ac:dyDescent="0.25">
      <c r="A186">
        <v>102</v>
      </c>
    </row>
    <row r="187" spans="1:1" x14ac:dyDescent="0.25">
      <c r="A187">
        <v>84</v>
      </c>
    </row>
    <row r="188" spans="1:1" x14ac:dyDescent="0.25">
      <c r="A188">
        <v>80</v>
      </c>
    </row>
    <row r="189" spans="1:1" x14ac:dyDescent="0.25">
      <c r="A189">
        <v>92</v>
      </c>
    </row>
    <row r="190" spans="1:1" x14ac:dyDescent="0.25">
      <c r="A190">
        <v>95</v>
      </c>
    </row>
    <row r="191" spans="1:1" x14ac:dyDescent="0.25">
      <c r="A191">
        <v>88</v>
      </c>
    </row>
    <row r="192" spans="1:1" x14ac:dyDescent="0.25">
      <c r="A192">
        <v>73</v>
      </c>
    </row>
    <row r="193" spans="1:1" x14ac:dyDescent="0.25">
      <c r="A193">
        <v>108</v>
      </c>
    </row>
    <row r="194" spans="1:1" x14ac:dyDescent="0.25">
      <c r="A194">
        <v>100</v>
      </c>
    </row>
    <row r="195" spans="1:1" x14ac:dyDescent="0.25">
      <c r="A195">
        <v>96</v>
      </c>
    </row>
    <row r="196" spans="1:1" x14ac:dyDescent="0.25">
      <c r="A196">
        <v>101</v>
      </c>
    </row>
    <row r="197" spans="1:1" x14ac:dyDescent="0.25">
      <c r="A197">
        <v>71</v>
      </c>
    </row>
    <row r="198" spans="1:1" x14ac:dyDescent="0.25">
      <c r="A198">
        <v>77</v>
      </c>
    </row>
    <row r="199" spans="1:1" x14ac:dyDescent="0.25">
      <c r="A199">
        <v>83</v>
      </c>
    </row>
    <row r="200" spans="1:1" x14ac:dyDescent="0.25">
      <c r="A200">
        <v>86</v>
      </c>
    </row>
    <row r="201" spans="1:1" x14ac:dyDescent="0.25">
      <c r="A201">
        <v>114</v>
      </c>
    </row>
    <row r="202" spans="1:1" x14ac:dyDescent="0.25">
      <c r="A202">
        <v>94</v>
      </c>
    </row>
    <row r="203" spans="1:1" x14ac:dyDescent="0.25">
      <c r="A203">
        <v>74</v>
      </c>
    </row>
    <row r="204" spans="1:1" x14ac:dyDescent="0.25">
      <c r="A204">
        <v>88</v>
      </c>
    </row>
    <row r="205" spans="1:1" x14ac:dyDescent="0.25">
      <c r="A205">
        <v>89</v>
      </c>
    </row>
    <row r="206" spans="1:1" x14ac:dyDescent="0.25">
      <c r="A206">
        <v>111</v>
      </c>
    </row>
    <row r="207" spans="1:1" x14ac:dyDescent="0.25">
      <c r="A207">
        <v>86</v>
      </c>
    </row>
    <row r="208" spans="1:1" x14ac:dyDescent="0.25">
      <c r="A208">
        <v>96</v>
      </c>
    </row>
    <row r="209" spans="1:1" x14ac:dyDescent="0.25">
      <c r="A209">
        <v>85</v>
      </c>
    </row>
    <row r="210" spans="1:1" x14ac:dyDescent="0.25">
      <c r="A210">
        <v>87</v>
      </c>
    </row>
    <row r="211" spans="1:1" x14ac:dyDescent="0.25">
      <c r="A211">
        <v>103</v>
      </c>
    </row>
    <row r="212" spans="1:1" x14ac:dyDescent="0.25">
      <c r="A212">
        <v>108</v>
      </c>
    </row>
    <row r="213" spans="1:1" x14ac:dyDescent="0.25">
      <c r="A213">
        <v>85</v>
      </c>
    </row>
    <row r="214" spans="1:1" x14ac:dyDescent="0.25">
      <c r="A214">
        <v>104</v>
      </c>
    </row>
    <row r="215" spans="1:1" x14ac:dyDescent="0.25">
      <c r="A215">
        <v>119</v>
      </c>
    </row>
    <row r="216" spans="1:1" x14ac:dyDescent="0.25">
      <c r="A216">
        <v>115</v>
      </c>
    </row>
    <row r="217" spans="1:1" x14ac:dyDescent="0.25">
      <c r="A217">
        <v>125</v>
      </c>
    </row>
    <row r="218" spans="1:1" x14ac:dyDescent="0.25">
      <c r="A218">
        <v>98</v>
      </c>
    </row>
    <row r="219" spans="1:1" x14ac:dyDescent="0.25">
      <c r="A219">
        <v>107</v>
      </c>
    </row>
    <row r="220" spans="1:1" x14ac:dyDescent="0.25">
      <c r="A220">
        <v>123</v>
      </c>
    </row>
    <row r="221" spans="1:1" x14ac:dyDescent="0.25">
      <c r="A221">
        <v>129</v>
      </c>
    </row>
    <row r="222" spans="1:1" x14ac:dyDescent="0.25">
      <c r="A222">
        <v>103</v>
      </c>
    </row>
    <row r="223" spans="1:1" x14ac:dyDescent="0.25">
      <c r="A223">
        <v>139</v>
      </c>
    </row>
    <row r="224" spans="1:1" x14ac:dyDescent="0.25">
      <c r="A224">
        <v>126</v>
      </c>
    </row>
    <row r="225" spans="1:1" x14ac:dyDescent="0.25">
      <c r="A225">
        <v>121</v>
      </c>
    </row>
    <row r="226" spans="1:1" x14ac:dyDescent="0.25">
      <c r="A226">
        <v>129</v>
      </c>
    </row>
    <row r="227" spans="1:1" x14ac:dyDescent="0.25">
      <c r="A227">
        <v>126</v>
      </c>
    </row>
    <row r="228" spans="1:1" x14ac:dyDescent="0.25">
      <c r="A228">
        <v>146</v>
      </c>
    </row>
    <row r="229" spans="1:1" x14ac:dyDescent="0.25">
      <c r="A229">
        <v>142</v>
      </c>
    </row>
    <row r="230" spans="1:1" x14ac:dyDescent="0.25">
      <c r="A230">
        <v>137</v>
      </c>
    </row>
    <row r="231" spans="1:1" x14ac:dyDescent="0.25">
      <c r="A231">
        <v>157</v>
      </c>
    </row>
    <row r="232" spans="1:1" x14ac:dyDescent="0.25">
      <c r="A232">
        <v>168</v>
      </c>
    </row>
    <row r="233" spans="1:1" x14ac:dyDescent="0.25">
      <c r="A233">
        <v>168</v>
      </c>
    </row>
    <row r="234" spans="1:1" x14ac:dyDescent="0.25">
      <c r="A234">
        <v>199</v>
      </c>
    </row>
    <row r="235" spans="1:1" x14ac:dyDescent="0.25">
      <c r="A235">
        <v>201</v>
      </c>
    </row>
    <row r="236" spans="1:1" x14ac:dyDescent="0.25">
      <c r="A236">
        <v>202</v>
      </c>
    </row>
    <row r="237" spans="1:1" x14ac:dyDescent="0.25">
      <c r="A237">
        <v>217</v>
      </c>
    </row>
    <row r="238" spans="1:1" x14ac:dyDescent="0.25">
      <c r="A238">
        <v>193</v>
      </c>
    </row>
    <row r="239" spans="1:1" x14ac:dyDescent="0.25">
      <c r="A239">
        <v>195</v>
      </c>
    </row>
    <row r="240" spans="1:1" x14ac:dyDescent="0.25">
      <c r="A240">
        <v>260</v>
      </c>
    </row>
    <row r="241" spans="1:1" x14ac:dyDescent="0.25">
      <c r="A241">
        <v>230</v>
      </c>
    </row>
    <row r="242" spans="1:1" x14ac:dyDescent="0.25">
      <c r="A242">
        <v>273</v>
      </c>
    </row>
    <row r="243" spans="1:1" x14ac:dyDescent="0.25">
      <c r="A243">
        <v>259</v>
      </c>
    </row>
    <row r="244" spans="1:1" x14ac:dyDescent="0.25">
      <c r="A244">
        <v>318</v>
      </c>
    </row>
    <row r="245" spans="1:1" x14ac:dyDescent="0.25">
      <c r="A245">
        <v>289</v>
      </c>
    </row>
    <row r="246" spans="1:1" x14ac:dyDescent="0.25">
      <c r="A246">
        <v>312</v>
      </c>
    </row>
    <row r="247" spans="1:1" x14ac:dyDescent="0.25">
      <c r="A247">
        <v>318</v>
      </c>
    </row>
    <row r="248" spans="1:1" x14ac:dyDescent="0.25">
      <c r="A248">
        <v>330</v>
      </c>
    </row>
    <row r="249" spans="1:1" x14ac:dyDescent="0.25">
      <c r="A249">
        <v>381</v>
      </c>
    </row>
    <row r="250" spans="1:1" x14ac:dyDescent="0.25">
      <c r="A250">
        <v>379</v>
      </c>
    </row>
    <row r="251" spans="1:1" x14ac:dyDescent="0.25">
      <c r="A251">
        <v>389</v>
      </c>
    </row>
    <row r="252" spans="1:1" x14ac:dyDescent="0.25">
      <c r="A252">
        <v>467</v>
      </c>
    </row>
    <row r="253" spans="1:1" x14ac:dyDescent="0.25">
      <c r="A253">
        <v>460</v>
      </c>
    </row>
    <row r="254" spans="1:1" x14ac:dyDescent="0.25">
      <c r="A254">
        <v>422</v>
      </c>
    </row>
    <row r="255" spans="1:1" x14ac:dyDescent="0.25">
      <c r="A255">
        <v>495</v>
      </c>
    </row>
    <row r="256" spans="1:1" x14ac:dyDescent="0.25">
      <c r="A256">
        <v>508</v>
      </c>
    </row>
    <row r="257" spans="1:1" x14ac:dyDescent="0.25">
      <c r="A257">
        <v>478</v>
      </c>
    </row>
    <row r="258" spans="1:1" x14ac:dyDescent="0.25">
      <c r="A258">
        <v>534</v>
      </c>
    </row>
    <row r="259" spans="1:1" x14ac:dyDescent="0.25">
      <c r="A259">
        <v>541</v>
      </c>
    </row>
    <row r="260" spans="1:1" x14ac:dyDescent="0.25">
      <c r="A260">
        <v>604</v>
      </c>
    </row>
    <row r="261" spans="1:1" x14ac:dyDescent="0.25">
      <c r="A261">
        <v>614</v>
      </c>
    </row>
    <row r="262" spans="1:1" x14ac:dyDescent="0.25">
      <c r="A262">
        <v>585</v>
      </c>
    </row>
    <row r="263" spans="1:1" x14ac:dyDescent="0.25">
      <c r="A263">
        <v>629</v>
      </c>
    </row>
    <row r="264" spans="1:1" x14ac:dyDescent="0.25">
      <c r="A264">
        <v>687</v>
      </c>
    </row>
    <row r="265" spans="1:1" x14ac:dyDescent="0.25">
      <c r="A265">
        <v>667</v>
      </c>
    </row>
    <row r="266" spans="1:1" x14ac:dyDescent="0.25">
      <c r="A266">
        <v>678</v>
      </c>
    </row>
    <row r="267" spans="1:1" x14ac:dyDescent="0.25">
      <c r="A267">
        <v>755</v>
      </c>
    </row>
    <row r="268" spans="1:1" x14ac:dyDescent="0.25">
      <c r="A268">
        <v>747</v>
      </c>
    </row>
    <row r="269" spans="1:1" x14ac:dyDescent="0.25">
      <c r="A269">
        <v>827</v>
      </c>
    </row>
    <row r="270" spans="1:1" x14ac:dyDescent="0.25">
      <c r="A270">
        <v>795</v>
      </c>
    </row>
    <row r="271" spans="1:1" x14ac:dyDescent="0.25">
      <c r="A271">
        <v>834</v>
      </c>
    </row>
    <row r="272" spans="1:1" x14ac:dyDescent="0.25">
      <c r="A272">
        <v>847</v>
      </c>
    </row>
    <row r="273" spans="1:1" x14ac:dyDescent="0.25">
      <c r="A273">
        <v>842</v>
      </c>
    </row>
    <row r="274" spans="1:1" x14ac:dyDescent="0.25">
      <c r="A274">
        <v>820</v>
      </c>
    </row>
    <row r="275" spans="1:1" x14ac:dyDescent="0.25">
      <c r="A275">
        <v>925</v>
      </c>
    </row>
    <row r="276" spans="1:1" x14ac:dyDescent="0.25">
      <c r="A276">
        <v>881</v>
      </c>
    </row>
    <row r="277" spans="1:1" x14ac:dyDescent="0.25">
      <c r="A277">
        <v>946</v>
      </c>
    </row>
    <row r="278" spans="1:1" x14ac:dyDescent="0.25">
      <c r="A278">
        <v>947</v>
      </c>
    </row>
    <row r="279" spans="1:1" x14ac:dyDescent="0.25">
      <c r="A279">
        <v>971</v>
      </c>
    </row>
    <row r="280" spans="1:1" x14ac:dyDescent="0.25">
      <c r="A280">
        <v>952</v>
      </c>
    </row>
    <row r="281" spans="1:1" x14ac:dyDescent="0.25">
      <c r="A281">
        <v>1019</v>
      </c>
    </row>
    <row r="282" spans="1:1" x14ac:dyDescent="0.25">
      <c r="A282">
        <v>975</v>
      </c>
    </row>
    <row r="283" spans="1:1" x14ac:dyDescent="0.25">
      <c r="A283">
        <v>994</v>
      </c>
    </row>
    <row r="284" spans="1:1" x14ac:dyDescent="0.25">
      <c r="A284">
        <v>1032</v>
      </c>
    </row>
    <row r="285" spans="1:1" x14ac:dyDescent="0.25">
      <c r="A285">
        <v>1034</v>
      </c>
    </row>
    <row r="286" spans="1:1" x14ac:dyDescent="0.25">
      <c r="A286">
        <v>1005</v>
      </c>
    </row>
    <row r="287" spans="1:1" x14ac:dyDescent="0.25">
      <c r="A287">
        <v>1019</v>
      </c>
    </row>
    <row r="288" spans="1:1" x14ac:dyDescent="0.25">
      <c r="A288">
        <v>983</v>
      </c>
    </row>
    <row r="289" spans="1:1" x14ac:dyDescent="0.25">
      <c r="A289">
        <v>1009</v>
      </c>
    </row>
    <row r="290" spans="1:1" x14ac:dyDescent="0.25">
      <c r="A290">
        <v>943</v>
      </c>
    </row>
    <row r="291" spans="1:1" x14ac:dyDescent="0.25">
      <c r="A291">
        <v>1016</v>
      </c>
    </row>
    <row r="292" spans="1:1" x14ac:dyDescent="0.25">
      <c r="A292">
        <v>982</v>
      </c>
    </row>
    <row r="293" spans="1:1" x14ac:dyDescent="0.25">
      <c r="A293">
        <v>920</v>
      </c>
    </row>
    <row r="294" spans="1:1" x14ac:dyDescent="0.25">
      <c r="A294">
        <v>928</v>
      </c>
    </row>
    <row r="295" spans="1:1" x14ac:dyDescent="0.25">
      <c r="A295">
        <v>957</v>
      </c>
    </row>
    <row r="296" spans="1:1" x14ac:dyDescent="0.25">
      <c r="A296">
        <v>910</v>
      </c>
    </row>
    <row r="297" spans="1:1" x14ac:dyDescent="0.25">
      <c r="A297">
        <v>871</v>
      </c>
    </row>
    <row r="298" spans="1:1" x14ac:dyDescent="0.25">
      <c r="A298">
        <v>878</v>
      </c>
    </row>
    <row r="299" spans="1:1" x14ac:dyDescent="0.25">
      <c r="A299">
        <v>871</v>
      </c>
    </row>
    <row r="300" spans="1:1" x14ac:dyDescent="0.25">
      <c r="A300">
        <v>812</v>
      </c>
    </row>
    <row r="301" spans="1:1" x14ac:dyDescent="0.25">
      <c r="A301">
        <v>780</v>
      </c>
    </row>
    <row r="302" spans="1:1" x14ac:dyDescent="0.25">
      <c r="A302">
        <v>782</v>
      </c>
    </row>
    <row r="303" spans="1:1" x14ac:dyDescent="0.25">
      <c r="A303">
        <v>751</v>
      </c>
    </row>
    <row r="304" spans="1:1" x14ac:dyDescent="0.25">
      <c r="A304">
        <v>734</v>
      </c>
    </row>
    <row r="305" spans="1:1" x14ac:dyDescent="0.25">
      <c r="A305">
        <v>693</v>
      </c>
    </row>
    <row r="306" spans="1:1" x14ac:dyDescent="0.25">
      <c r="A306">
        <v>646</v>
      </c>
    </row>
    <row r="307" spans="1:1" x14ac:dyDescent="0.25">
      <c r="A307">
        <v>621</v>
      </c>
    </row>
    <row r="308" spans="1:1" x14ac:dyDescent="0.25">
      <c r="A308">
        <v>593</v>
      </c>
    </row>
    <row r="309" spans="1:1" x14ac:dyDescent="0.25">
      <c r="A309">
        <v>601</v>
      </c>
    </row>
    <row r="310" spans="1:1" x14ac:dyDescent="0.25">
      <c r="A310">
        <v>539</v>
      </c>
    </row>
    <row r="311" spans="1:1" x14ac:dyDescent="0.25">
      <c r="A311">
        <v>506</v>
      </c>
    </row>
    <row r="312" spans="1:1" x14ac:dyDescent="0.25">
      <c r="A312">
        <v>505</v>
      </c>
    </row>
    <row r="313" spans="1:1" x14ac:dyDescent="0.25">
      <c r="A313">
        <v>481</v>
      </c>
    </row>
    <row r="314" spans="1:1" x14ac:dyDescent="0.25">
      <c r="A314">
        <v>469</v>
      </c>
    </row>
    <row r="315" spans="1:1" x14ac:dyDescent="0.25">
      <c r="A315">
        <v>445</v>
      </c>
    </row>
    <row r="316" spans="1:1" x14ac:dyDescent="0.25">
      <c r="A316">
        <v>422</v>
      </c>
    </row>
    <row r="317" spans="1:1" x14ac:dyDescent="0.25">
      <c r="A317">
        <v>356</v>
      </c>
    </row>
    <row r="318" spans="1:1" x14ac:dyDescent="0.25">
      <c r="A318">
        <v>402</v>
      </c>
    </row>
    <row r="319" spans="1:1" x14ac:dyDescent="0.25">
      <c r="A319">
        <v>376</v>
      </c>
    </row>
    <row r="320" spans="1:1" x14ac:dyDescent="0.25">
      <c r="A320">
        <v>331</v>
      </c>
    </row>
    <row r="321" spans="1:1" x14ac:dyDescent="0.25">
      <c r="A321">
        <v>350</v>
      </c>
    </row>
    <row r="322" spans="1:1" x14ac:dyDescent="0.25">
      <c r="A322">
        <v>299</v>
      </c>
    </row>
    <row r="323" spans="1:1" x14ac:dyDescent="0.25">
      <c r="A323">
        <v>261</v>
      </c>
    </row>
    <row r="324" spans="1:1" x14ac:dyDescent="0.25">
      <c r="A324">
        <v>273</v>
      </c>
    </row>
    <row r="325" spans="1:1" x14ac:dyDescent="0.25">
      <c r="A325">
        <v>271</v>
      </c>
    </row>
    <row r="326" spans="1:1" x14ac:dyDescent="0.25">
      <c r="A326">
        <v>259</v>
      </c>
    </row>
    <row r="327" spans="1:1" x14ac:dyDescent="0.25">
      <c r="A327">
        <v>252</v>
      </c>
    </row>
    <row r="328" spans="1:1" x14ac:dyDescent="0.25">
      <c r="A328">
        <v>246</v>
      </c>
    </row>
    <row r="329" spans="1:1" x14ac:dyDescent="0.25">
      <c r="A329">
        <v>231</v>
      </c>
    </row>
    <row r="330" spans="1:1" x14ac:dyDescent="0.25">
      <c r="A330">
        <v>173</v>
      </c>
    </row>
    <row r="331" spans="1:1" x14ac:dyDescent="0.25">
      <c r="A331">
        <v>183</v>
      </c>
    </row>
    <row r="332" spans="1:1" x14ac:dyDescent="0.25">
      <c r="A332">
        <v>186</v>
      </c>
    </row>
    <row r="333" spans="1:1" x14ac:dyDescent="0.25">
      <c r="A333">
        <v>191</v>
      </c>
    </row>
    <row r="334" spans="1:1" x14ac:dyDescent="0.25">
      <c r="A334">
        <v>176</v>
      </c>
    </row>
    <row r="335" spans="1:1" x14ac:dyDescent="0.25">
      <c r="A335">
        <v>179</v>
      </c>
    </row>
    <row r="336" spans="1:1" x14ac:dyDescent="0.25">
      <c r="A336">
        <v>165</v>
      </c>
    </row>
    <row r="337" spans="1:1" x14ac:dyDescent="0.25">
      <c r="A337">
        <v>117</v>
      </c>
    </row>
    <row r="338" spans="1:1" x14ac:dyDescent="0.25">
      <c r="A338">
        <v>121</v>
      </c>
    </row>
    <row r="339" spans="1:1" x14ac:dyDescent="0.25">
      <c r="A339">
        <v>142</v>
      </c>
    </row>
    <row r="340" spans="1:1" x14ac:dyDescent="0.25">
      <c r="A340">
        <v>118</v>
      </c>
    </row>
    <row r="341" spans="1:1" x14ac:dyDescent="0.25">
      <c r="A341">
        <v>123</v>
      </c>
    </row>
    <row r="342" spans="1:1" x14ac:dyDescent="0.25">
      <c r="A342">
        <v>130</v>
      </c>
    </row>
    <row r="343" spans="1:1" x14ac:dyDescent="0.25">
      <c r="A343">
        <v>109</v>
      </c>
    </row>
    <row r="344" spans="1:1" x14ac:dyDescent="0.25">
      <c r="A344">
        <v>110</v>
      </c>
    </row>
    <row r="345" spans="1:1" x14ac:dyDescent="0.25">
      <c r="A345">
        <v>122</v>
      </c>
    </row>
    <row r="346" spans="1:1" x14ac:dyDescent="0.25">
      <c r="A346">
        <v>107</v>
      </c>
    </row>
    <row r="347" spans="1:1" x14ac:dyDescent="0.25">
      <c r="A347">
        <v>94</v>
      </c>
    </row>
    <row r="348" spans="1:1" x14ac:dyDescent="0.25">
      <c r="A348">
        <v>109</v>
      </c>
    </row>
    <row r="349" spans="1:1" x14ac:dyDescent="0.25">
      <c r="A349">
        <v>99</v>
      </c>
    </row>
    <row r="350" spans="1:1" x14ac:dyDescent="0.25">
      <c r="A350">
        <v>112</v>
      </c>
    </row>
    <row r="351" spans="1:1" x14ac:dyDescent="0.25">
      <c r="A351">
        <v>92</v>
      </c>
    </row>
    <row r="352" spans="1:1" x14ac:dyDescent="0.25">
      <c r="A352">
        <v>105</v>
      </c>
    </row>
    <row r="353" spans="1:1" x14ac:dyDescent="0.25">
      <c r="A353">
        <v>89</v>
      </c>
    </row>
    <row r="354" spans="1:1" x14ac:dyDescent="0.25">
      <c r="A354">
        <v>82</v>
      </c>
    </row>
    <row r="355" spans="1:1" x14ac:dyDescent="0.25">
      <c r="A355">
        <v>94</v>
      </c>
    </row>
    <row r="356" spans="1:1" x14ac:dyDescent="0.25">
      <c r="A356">
        <v>75</v>
      </c>
    </row>
    <row r="357" spans="1:1" x14ac:dyDescent="0.25">
      <c r="A357">
        <v>63</v>
      </c>
    </row>
    <row r="358" spans="1:1" x14ac:dyDescent="0.25">
      <c r="A358">
        <v>81</v>
      </c>
    </row>
    <row r="359" spans="1:1" x14ac:dyDescent="0.25">
      <c r="A359">
        <v>68</v>
      </c>
    </row>
    <row r="360" spans="1:1" x14ac:dyDescent="0.25">
      <c r="A360">
        <v>76</v>
      </c>
    </row>
    <row r="361" spans="1:1" x14ac:dyDescent="0.25">
      <c r="A361">
        <v>70</v>
      </c>
    </row>
    <row r="362" spans="1:1" x14ac:dyDescent="0.25">
      <c r="A362">
        <v>75</v>
      </c>
    </row>
    <row r="363" spans="1:1" x14ac:dyDescent="0.25">
      <c r="A363">
        <v>64</v>
      </c>
    </row>
    <row r="364" spans="1:1" x14ac:dyDescent="0.25">
      <c r="A364">
        <v>68</v>
      </c>
    </row>
    <row r="365" spans="1:1" x14ac:dyDescent="0.25">
      <c r="A365">
        <v>64</v>
      </c>
    </row>
    <row r="366" spans="1:1" x14ac:dyDescent="0.25">
      <c r="A366">
        <v>61</v>
      </c>
    </row>
    <row r="367" spans="1:1" x14ac:dyDescent="0.25">
      <c r="A367">
        <v>72</v>
      </c>
    </row>
    <row r="368" spans="1:1" x14ac:dyDescent="0.25">
      <c r="A368">
        <v>63</v>
      </c>
    </row>
    <row r="369" spans="1:1" x14ac:dyDescent="0.25">
      <c r="A369">
        <v>56</v>
      </c>
    </row>
    <row r="370" spans="1:1" x14ac:dyDescent="0.25">
      <c r="A370">
        <v>79</v>
      </c>
    </row>
    <row r="371" spans="1:1" x14ac:dyDescent="0.25">
      <c r="A371">
        <v>58</v>
      </c>
    </row>
    <row r="372" spans="1:1" x14ac:dyDescent="0.25">
      <c r="A372">
        <v>61</v>
      </c>
    </row>
    <row r="373" spans="1:1" x14ac:dyDescent="0.25">
      <c r="A373">
        <v>79</v>
      </c>
    </row>
    <row r="374" spans="1:1" x14ac:dyDescent="0.25">
      <c r="A374">
        <v>65</v>
      </c>
    </row>
    <row r="375" spans="1:1" x14ac:dyDescent="0.25">
      <c r="A375">
        <v>65</v>
      </c>
    </row>
    <row r="376" spans="1:1" x14ac:dyDescent="0.25">
      <c r="A376">
        <v>58</v>
      </c>
    </row>
    <row r="377" spans="1:1" x14ac:dyDescent="0.25">
      <c r="A377">
        <v>77</v>
      </c>
    </row>
    <row r="378" spans="1:1" x14ac:dyDescent="0.25">
      <c r="A378">
        <v>67</v>
      </c>
    </row>
    <row r="379" spans="1:1" x14ac:dyDescent="0.25">
      <c r="A379">
        <v>58</v>
      </c>
    </row>
    <row r="380" spans="1:1" x14ac:dyDescent="0.25">
      <c r="A380">
        <v>63</v>
      </c>
    </row>
    <row r="381" spans="1:1" x14ac:dyDescent="0.25">
      <c r="A381">
        <v>73</v>
      </c>
    </row>
    <row r="382" spans="1:1" x14ac:dyDescent="0.25">
      <c r="A382">
        <v>51</v>
      </c>
    </row>
    <row r="383" spans="1:1" x14ac:dyDescent="0.25">
      <c r="A383">
        <v>70</v>
      </c>
    </row>
    <row r="384" spans="1:1" x14ac:dyDescent="0.25">
      <c r="A384">
        <v>59</v>
      </c>
    </row>
    <row r="385" spans="1:1" x14ac:dyDescent="0.25">
      <c r="A385">
        <v>55</v>
      </c>
    </row>
    <row r="386" spans="1:1" x14ac:dyDescent="0.25">
      <c r="A386">
        <v>64</v>
      </c>
    </row>
    <row r="387" spans="1:1" x14ac:dyDescent="0.25">
      <c r="A387">
        <v>65</v>
      </c>
    </row>
    <row r="388" spans="1:1" x14ac:dyDescent="0.25">
      <c r="A388">
        <v>38</v>
      </c>
    </row>
    <row r="389" spans="1:1" x14ac:dyDescent="0.25">
      <c r="A389">
        <v>58</v>
      </c>
    </row>
    <row r="390" spans="1:1" x14ac:dyDescent="0.25">
      <c r="A390">
        <v>59</v>
      </c>
    </row>
    <row r="391" spans="1:1" x14ac:dyDescent="0.25">
      <c r="A391">
        <v>50</v>
      </c>
    </row>
    <row r="392" spans="1:1" x14ac:dyDescent="0.25">
      <c r="A392">
        <v>66</v>
      </c>
    </row>
    <row r="393" spans="1:1" x14ac:dyDescent="0.25">
      <c r="A393">
        <v>71</v>
      </c>
    </row>
    <row r="394" spans="1:1" x14ac:dyDescent="0.25">
      <c r="A394">
        <v>52</v>
      </c>
    </row>
    <row r="395" spans="1:1" x14ac:dyDescent="0.25">
      <c r="A395">
        <v>67</v>
      </c>
    </row>
    <row r="396" spans="1:1" x14ac:dyDescent="0.25">
      <c r="A396">
        <v>42</v>
      </c>
    </row>
    <row r="397" spans="1:1" x14ac:dyDescent="0.25">
      <c r="A397">
        <v>59</v>
      </c>
    </row>
    <row r="398" spans="1:1" x14ac:dyDescent="0.25">
      <c r="A398">
        <v>77</v>
      </c>
    </row>
    <row r="399" spans="1:1" x14ac:dyDescent="0.25">
      <c r="A399">
        <v>55</v>
      </c>
    </row>
    <row r="400" spans="1:1" x14ac:dyDescent="0.25">
      <c r="A400">
        <v>58</v>
      </c>
    </row>
    <row r="401" spans="1:1" x14ac:dyDescent="0.25">
      <c r="A401">
        <v>67</v>
      </c>
    </row>
    <row r="402" spans="1:1" x14ac:dyDescent="0.25">
      <c r="A402">
        <v>59</v>
      </c>
    </row>
    <row r="403" spans="1:1" x14ac:dyDescent="0.25">
      <c r="A403">
        <v>62</v>
      </c>
    </row>
    <row r="404" spans="1:1" x14ac:dyDescent="0.25">
      <c r="A404">
        <v>63</v>
      </c>
    </row>
    <row r="405" spans="1:1" x14ac:dyDescent="0.25">
      <c r="A405">
        <v>46</v>
      </c>
    </row>
    <row r="406" spans="1:1" x14ac:dyDescent="0.25">
      <c r="A406">
        <v>47</v>
      </c>
    </row>
    <row r="407" spans="1:1" x14ac:dyDescent="0.25">
      <c r="A407">
        <v>59</v>
      </c>
    </row>
    <row r="408" spans="1:1" x14ac:dyDescent="0.25">
      <c r="A408">
        <v>50</v>
      </c>
    </row>
    <row r="409" spans="1:1" x14ac:dyDescent="0.25">
      <c r="A409">
        <v>46</v>
      </c>
    </row>
    <row r="410" spans="1:1" x14ac:dyDescent="0.25">
      <c r="A410">
        <v>61</v>
      </c>
    </row>
    <row r="411" spans="1:1" x14ac:dyDescent="0.25">
      <c r="A411">
        <v>58</v>
      </c>
    </row>
    <row r="412" spans="1:1" x14ac:dyDescent="0.25">
      <c r="A412">
        <v>62</v>
      </c>
    </row>
    <row r="413" spans="1:1" x14ac:dyDescent="0.25">
      <c r="A413">
        <v>51</v>
      </c>
    </row>
    <row r="414" spans="1:1" x14ac:dyDescent="0.25">
      <c r="A414">
        <v>42</v>
      </c>
    </row>
    <row r="415" spans="1:1" x14ac:dyDescent="0.25">
      <c r="A415">
        <v>65</v>
      </c>
    </row>
    <row r="416" spans="1:1" x14ac:dyDescent="0.25">
      <c r="A416">
        <v>58</v>
      </c>
    </row>
    <row r="417" spans="1:1" x14ac:dyDescent="0.25">
      <c r="A417">
        <v>64</v>
      </c>
    </row>
    <row r="418" spans="1:1" x14ac:dyDescent="0.25">
      <c r="A418">
        <v>64</v>
      </c>
    </row>
    <row r="419" spans="1:1" x14ac:dyDescent="0.25">
      <c r="A419">
        <v>61</v>
      </c>
    </row>
    <row r="420" spans="1:1" x14ac:dyDescent="0.25">
      <c r="A420">
        <v>79</v>
      </c>
    </row>
    <row r="421" spans="1:1" x14ac:dyDescent="0.25">
      <c r="A421">
        <v>87</v>
      </c>
    </row>
    <row r="422" spans="1:1" x14ac:dyDescent="0.25">
      <c r="A422">
        <v>68</v>
      </c>
    </row>
    <row r="423" spans="1:1" x14ac:dyDescent="0.25">
      <c r="A423">
        <v>72</v>
      </c>
    </row>
    <row r="424" spans="1:1" x14ac:dyDescent="0.25">
      <c r="A424">
        <v>82</v>
      </c>
    </row>
    <row r="425" spans="1:1" x14ac:dyDescent="0.25">
      <c r="A425">
        <v>81</v>
      </c>
    </row>
    <row r="426" spans="1:1" x14ac:dyDescent="0.25">
      <c r="A426">
        <v>69</v>
      </c>
    </row>
    <row r="427" spans="1:1" x14ac:dyDescent="0.25">
      <c r="A427">
        <v>83</v>
      </c>
    </row>
    <row r="428" spans="1:1" x14ac:dyDescent="0.25">
      <c r="A428">
        <v>81</v>
      </c>
    </row>
    <row r="429" spans="1:1" x14ac:dyDescent="0.25">
      <c r="A429">
        <v>93</v>
      </c>
    </row>
    <row r="430" spans="1:1" x14ac:dyDescent="0.25">
      <c r="A430">
        <v>90</v>
      </c>
    </row>
    <row r="431" spans="1:1" x14ac:dyDescent="0.25">
      <c r="A431">
        <v>86</v>
      </c>
    </row>
    <row r="432" spans="1:1" x14ac:dyDescent="0.25">
      <c r="A432">
        <v>91</v>
      </c>
    </row>
    <row r="433" spans="1:1" x14ac:dyDescent="0.25">
      <c r="A433">
        <v>82</v>
      </c>
    </row>
    <row r="434" spans="1:1" x14ac:dyDescent="0.25">
      <c r="A434">
        <v>110</v>
      </c>
    </row>
    <row r="435" spans="1:1" x14ac:dyDescent="0.25">
      <c r="A435">
        <v>96</v>
      </c>
    </row>
    <row r="436" spans="1:1" x14ac:dyDescent="0.25">
      <c r="A436">
        <v>114</v>
      </c>
    </row>
    <row r="437" spans="1:1" x14ac:dyDescent="0.25">
      <c r="A437">
        <v>102</v>
      </c>
    </row>
    <row r="438" spans="1:1" x14ac:dyDescent="0.25">
      <c r="A438">
        <v>100</v>
      </c>
    </row>
    <row r="439" spans="1:1" x14ac:dyDescent="0.25">
      <c r="A439">
        <v>109</v>
      </c>
    </row>
    <row r="440" spans="1:1" x14ac:dyDescent="0.25">
      <c r="A440">
        <v>87</v>
      </c>
    </row>
    <row r="441" spans="1:1" x14ac:dyDescent="0.25">
      <c r="A441">
        <v>99</v>
      </c>
    </row>
    <row r="442" spans="1:1" x14ac:dyDescent="0.25">
      <c r="A442">
        <v>103</v>
      </c>
    </row>
    <row r="443" spans="1:1" x14ac:dyDescent="0.25">
      <c r="A443">
        <v>96</v>
      </c>
    </row>
    <row r="444" spans="1:1" x14ac:dyDescent="0.25">
      <c r="A444">
        <v>131</v>
      </c>
    </row>
    <row r="445" spans="1:1" x14ac:dyDescent="0.25">
      <c r="A445">
        <v>109</v>
      </c>
    </row>
    <row r="446" spans="1:1" x14ac:dyDescent="0.25">
      <c r="A446">
        <v>110</v>
      </c>
    </row>
    <row r="447" spans="1:1" x14ac:dyDescent="0.25">
      <c r="A447">
        <v>145</v>
      </c>
    </row>
    <row r="448" spans="1:1" x14ac:dyDescent="0.25">
      <c r="A448">
        <v>128</v>
      </c>
    </row>
    <row r="449" spans="1:1" x14ac:dyDescent="0.25">
      <c r="A449">
        <v>128</v>
      </c>
    </row>
    <row r="450" spans="1:1" x14ac:dyDescent="0.25">
      <c r="A450">
        <v>133</v>
      </c>
    </row>
    <row r="451" spans="1:1" x14ac:dyDescent="0.25">
      <c r="A451">
        <v>117</v>
      </c>
    </row>
    <row r="452" spans="1:1" x14ac:dyDescent="0.25">
      <c r="A452">
        <v>130</v>
      </c>
    </row>
    <row r="453" spans="1:1" x14ac:dyDescent="0.25">
      <c r="A453">
        <v>120</v>
      </c>
    </row>
    <row r="454" spans="1:1" x14ac:dyDescent="0.25">
      <c r="A454">
        <v>131</v>
      </c>
    </row>
    <row r="455" spans="1:1" x14ac:dyDescent="0.25">
      <c r="A455">
        <v>150</v>
      </c>
    </row>
    <row r="456" spans="1:1" x14ac:dyDescent="0.25">
      <c r="A456">
        <v>115</v>
      </c>
    </row>
    <row r="457" spans="1:1" x14ac:dyDescent="0.25">
      <c r="A457">
        <v>125</v>
      </c>
    </row>
    <row r="458" spans="1:1" x14ac:dyDescent="0.25">
      <c r="A458">
        <v>131</v>
      </c>
    </row>
    <row r="459" spans="1:1" x14ac:dyDescent="0.25">
      <c r="A459">
        <v>130</v>
      </c>
    </row>
    <row r="460" spans="1:1" x14ac:dyDescent="0.25">
      <c r="A460">
        <v>140</v>
      </c>
    </row>
    <row r="461" spans="1:1" x14ac:dyDescent="0.25">
      <c r="A461">
        <v>136</v>
      </c>
    </row>
    <row r="462" spans="1:1" x14ac:dyDescent="0.25">
      <c r="A462">
        <v>139</v>
      </c>
    </row>
    <row r="463" spans="1:1" x14ac:dyDescent="0.25">
      <c r="A463">
        <v>143</v>
      </c>
    </row>
    <row r="464" spans="1:1" x14ac:dyDescent="0.25">
      <c r="A464">
        <v>119</v>
      </c>
    </row>
    <row r="465" spans="1:1" x14ac:dyDescent="0.25">
      <c r="A465">
        <v>110</v>
      </c>
    </row>
    <row r="466" spans="1:1" x14ac:dyDescent="0.25">
      <c r="A466">
        <v>115</v>
      </c>
    </row>
    <row r="467" spans="1:1" x14ac:dyDescent="0.25">
      <c r="A467">
        <v>104</v>
      </c>
    </row>
    <row r="468" spans="1:1" x14ac:dyDescent="0.25">
      <c r="A468">
        <v>124</v>
      </c>
    </row>
    <row r="469" spans="1:1" x14ac:dyDescent="0.25">
      <c r="A469">
        <v>110</v>
      </c>
    </row>
    <row r="470" spans="1:1" x14ac:dyDescent="0.25">
      <c r="A470">
        <v>141</v>
      </c>
    </row>
    <row r="471" spans="1:1" x14ac:dyDescent="0.25">
      <c r="A471">
        <v>132</v>
      </c>
    </row>
    <row r="472" spans="1:1" x14ac:dyDescent="0.25">
      <c r="A472">
        <v>148</v>
      </c>
    </row>
    <row r="473" spans="1:1" x14ac:dyDescent="0.25">
      <c r="A473">
        <v>119</v>
      </c>
    </row>
    <row r="474" spans="1:1" x14ac:dyDescent="0.25">
      <c r="A474">
        <v>117</v>
      </c>
    </row>
    <row r="475" spans="1:1" x14ac:dyDescent="0.25">
      <c r="A475">
        <v>122</v>
      </c>
    </row>
    <row r="476" spans="1:1" x14ac:dyDescent="0.25">
      <c r="A476">
        <v>128</v>
      </c>
    </row>
    <row r="477" spans="1:1" x14ac:dyDescent="0.25">
      <c r="A477">
        <v>137</v>
      </c>
    </row>
    <row r="478" spans="1:1" x14ac:dyDescent="0.25">
      <c r="A478">
        <v>136</v>
      </c>
    </row>
    <row r="479" spans="1:1" x14ac:dyDescent="0.25">
      <c r="A479">
        <v>123</v>
      </c>
    </row>
    <row r="480" spans="1:1" x14ac:dyDescent="0.25">
      <c r="A480">
        <v>105</v>
      </c>
    </row>
    <row r="481" spans="1:1" x14ac:dyDescent="0.25">
      <c r="A481">
        <v>120</v>
      </c>
    </row>
    <row r="482" spans="1:1" x14ac:dyDescent="0.25">
      <c r="A482">
        <v>112</v>
      </c>
    </row>
    <row r="483" spans="1:1" x14ac:dyDescent="0.25">
      <c r="A483">
        <v>120</v>
      </c>
    </row>
    <row r="484" spans="1:1" x14ac:dyDescent="0.25">
      <c r="A484">
        <v>129</v>
      </c>
    </row>
    <row r="485" spans="1:1" x14ac:dyDescent="0.25">
      <c r="A485">
        <v>95</v>
      </c>
    </row>
    <row r="486" spans="1:1" x14ac:dyDescent="0.25">
      <c r="A486">
        <v>108</v>
      </c>
    </row>
    <row r="487" spans="1:1" x14ac:dyDescent="0.25">
      <c r="A487">
        <v>99</v>
      </c>
    </row>
    <row r="488" spans="1:1" x14ac:dyDescent="0.25">
      <c r="A488">
        <v>92</v>
      </c>
    </row>
    <row r="489" spans="1:1" x14ac:dyDescent="0.25">
      <c r="A489">
        <v>93</v>
      </c>
    </row>
    <row r="490" spans="1:1" x14ac:dyDescent="0.25">
      <c r="A490">
        <v>111</v>
      </c>
    </row>
    <row r="491" spans="1:1" x14ac:dyDescent="0.25">
      <c r="A491">
        <v>118</v>
      </c>
    </row>
    <row r="492" spans="1:1" x14ac:dyDescent="0.25">
      <c r="A492">
        <v>100</v>
      </c>
    </row>
    <row r="493" spans="1:1" x14ac:dyDescent="0.25">
      <c r="A493">
        <v>88</v>
      </c>
    </row>
    <row r="494" spans="1:1" x14ac:dyDescent="0.25">
      <c r="A494">
        <v>96</v>
      </c>
    </row>
    <row r="495" spans="1:1" x14ac:dyDescent="0.25">
      <c r="A495">
        <v>106</v>
      </c>
    </row>
    <row r="496" spans="1:1" x14ac:dyDescent="0.25">
      <c r="A496">
        <v>115</v>
      </c>
    </row>
    <row r="497" spans="1:1" x14ac:dyDescent="0.25">
      <c r="A497">
        <v>106</v>
      </c>
    </row>
    <row r="498" spans="1:1" x14ac:dyDescent="0.25">
      <c r="A498">
        <v>83</v>
      </c>
    </row>
    <row r="499" spans="1:1" x14ac:dyDescent="0.25">
      <c r="A499">
        <v>103</v>
      </c>
    </row>
    <row r="500" spans="1:1" x14ac:dyDescent="0.25">
      <c r="A500">
        <v>90</v>
      </c>
    </row>
    <row r="501" spans="1:1" x14ac:dyDescent="0.25">
      <c r="A501">
        <v>78</v>
      </c>
    </row>
    <row r="502" spans="1:1" x14ac:dyDescent="0.25">
      <c r="A502">
        <v>82</v>
      </c>
    </row>
    <row r="503" spans="1:1" x14ac:dyDescent="0.25">
      <c r="A503">
        <v>95</v>
      </c>
    </row>
    <row r="504" spans="1:1" x14ac:dyDescent="0.25">
      <c r="A504">
        <v>80</v>
      </c>
    </row>
    <row r="505" spans="1:1" x14ac:dyDescent="0.25">
      <c r="A505">
        <v>68</v>
      </c>
    </row>
    <row r="506" spans="1:1" x14ac:dyDescent="0.25">
      <c r="A506">
        <v>66</v>
      </c>
    </row>
    <row r="507" spans="1:1" x14ac:dyDescent="0.25">
      <c r="A507">
        <v>72</v>
      </c>
    </row>
    <row r="508" spans="1:1" x14ac:dyDescent="0.25">
      <c r="A508">
        <v>81</v>
      </c>
    </row>
    <row r="509" spans="1:1" x14ac:dyDescent="0.25">
      <c r="A509">
        <v>66</v>
      </c>
    </row>
    <row r="510" spans="1:1" x14ac:dyDescent="0.25">
      <c r="A510">
        <v>65</v>
      </c>
    </row>
    <row r="511" spans="1:1" x14ac:dyDescent="0.25">
      <c r="A511">
        <v>54</v>
      </c>
    </row>
    <row r="512" spans="1:1" x14ac:dyDescent="0.25">
      <c r="A512">
        <v>54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A750CR!B169CR.</vt:lpstr>
      <vt:lpstr>A750CR!B170CR.</vt:lpstr>
      <vt:lpstr>Sheet1!B170CR.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2017-02-17T22:12:16Z</dcterms:modified>
</cp:coreProperties>
</file>